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DB07296A-547E-4C11-900D-CE0909798FB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'DC45'!$A$1:$AA$60</definedName>
    <definedName name="_xlnm.Print_Area" localSheetId="11">'DC6'!$A$1:$AA$60</definedName>
    <definedName name="_xlnm.Print_Area" localSheetId="20">'DC7'!$A$1:$AA$60</definedName>
    <definedName name="_xlnm.Print_Area" localSheetId="26">'DC8'!$A$1:$AA$60</definedName>
    <definedName name="_xlnm.Print_Area" localSheetId="31">'DC9'!$A$1:$AA$60</definedName>
    <definedName name="_xlnm.Print_Area" localSheetId="5">'NC061'!$A$1:$AA$60</definedName>
    <definedName name="_xlnm.Print_Area" localSheetId="6">'NC062'!$A$1:$AA$60</definedName>
    <definedName name="_xlnm.Print_Area" localSheetId="7">'NC064'!$A$1:$AA$60</definedName>
    <definedName name="_xlnm.Print_Area" localSheetId="8">'NC065'!$A$1:$AA$60</definedName>
    <definedName name="_xlnm.Print_Area" localSheetId="9">'NC066'!$A$1:$AA$60</definedName>
    <definedName name="_xlnm.Print_Area" localSheetId="10">'NC067'!$A$1:$AA$60</definedName>
    <definedName name="_xlnm.Print_Area" localSheetId="12">'NC071'!$A$1:$AA$60</definedName>
    <definedName name="_xlnm.Print_Area" localSheetId="13">'NC072'!$A$1:$AA$60</definedName>
    <definedName name="_xlnm.Print_Area" localSheetId="14">'NC073'!$A$1:$AA$60</definedName>
    <definedName name="_xlnm.Print_Area" localSheetId="15">'NC074'!$A$1:$AA$60</definedName>
    <definedName name="_xlnm.Print_Area" localSheetId="16">'NC075'!$A$1:$AA$60</definedName>
    <definedName name="_xlnm.Print_Area" localSheetId="17">'NC076'!$A$1:$AA$60</definedName>
    <definedName name="_xlnm.Print_Area" localSheetId="18">'NC077'!$A$1:$AA$60</definedName>
    <definedName name="_xlnm.Print_Area" localSheetId="19">'NC078'!$A$1:$AA$60</definedName>
    <definedName name="_xlnm.Print_Area" localSheetId="21">'NC082'!$A$1:$AA$60</definedName>
    <definedName name="_xlnm.Print_Area" localSheetId="22">'NC084'!$A$1:$AA$60</definedName>
    <definedName name="_xlnm.Print_Area" localSheetId="23">'NC085'!$A$1:$AA$60</definedName>
    <definedName name="_xlnm.Print_Area" localSheetId="24">'NC086'!$A$1:$AA$60</definedName>
    <definedName name="_xlnm.Print_Area" localSheetId="25">'NC087'!$A$1:$AA$60</definedName>
    <definedName name="_xlnm.Print_Area" localSheetId="27">'NC091'!$A$1:$AA$60</definedName>
    <definedName name="_xlnm.Print_Area" localSheetId="28">'NC092'!$A$1:$AA$60</definedName>
    <definedName name="_xlnm.Print_Area" localSheetId="29">'NC093'!$A$1:$AA$60</definedName>
    <definedName name="_xlnm.Print_Area" localSheetId="30">'NC094'!$A$1:$AA$60</definedName>
    <definedName name="_xlnm.Print_Area" localSheetId="1">'NC451'!$A$1:$AA$60</definedName>
    <definedName name="_xlnm.Print_Area" localSheetId="2">'NC452'!$A$1:$AA$60</definedName>
    <definedName name="_xlnm.Print_Area" localSheetId="3">'NC453'!$A$1:$AA$60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4" i="2" l="1"/>
  <c r="Y57" i="2" s="1"/>
  <c r="Y60" i="2" s="1"/>
  <c r="AA49" i="2"/>
  <c r="AA52" i="2" s="1"/>
  <c r="AA54" i="2" s="1"/>
  <c r="AA57" i="2" s="1"/>
  <c r="AA60" i="2" s="1"/>
  <c r="P49" i="2"/>
  <c r="P52" i="2" s="1"/>
  <c r="P54" i="2" s="1"/>
  <c r="P57" i="2" s="1"/>
  <c r="P60" i="2" s="1"/>
  <c r="H49" i="2"/>
  <c r="H52" i="2" s="1"/>
  <c r="H54" i="2" s="1"/>
  <c r="H57" i="2" s="1"/>
  <c r="H60" i="2" s="1"/>
  <c r="AA48" i="2"/>
  <c r="Y48" i="2"/>
  <c r="Y49" i="2" s="1"/>
  <c r="Y52" i="2" s="1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Z33" i="2"/>
  <c r="Y33" i="2"/>
  <c r="X33" i="2"/>
  <c r="X49" i="2" s="1"/>
  <c r="Z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R49" i="2" s="1"/>
  <c r="R52" i="2" s="1"/>
  <c r="R54" i="2" s="1"/>
  <c r="R57" i="2" s="1"/>
  <c r="R60" i="2" s="1"/>
  <c r="Q33" i="2"/>
  <c r="P33" i="2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D49" i="2" s="1"/>
  <c r="D52" i="2" s="1"/>
  <c r="D54" i="2" s="1"/>
  <c r="D57" i="2" s="1"/>
  <c r="D60" i="2" s="1"/>
  <c r="C33" i="2"/>
  <c r="T57" i="3"/>
  <c r="T60" i="3" s="1"/>
  <c r="V52" i="3"/>
  <c r="V54" i="3" s="1"/>
  <c r="V57" i="3" s="1"/>
  <c r="V60" i="3" s="1"/>
  <c r="AA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W33" i="3"/>
  <c r="W49" i="3" s="1"/>
  <c r="W52" i="3" s="1"/>
  <c r="W54" i="3" s="1"/>
  <c r="W57" i="3" s="1"/>
  <c r="W60" i="3" s="1"/>
  <c r="V33" i="3"/>
  <c r="V49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D57" i="4"/>
  <c r="D60" i="4" s="1"/>
  <c r="U52" i="4"/>
  <c r="U54" i="4" s="1"/>
  <c r="U57" i="4" s="1"/>
  <c r="U60" i="4" s="1"/>
  <c r="W49" i="4"/>
  <c r="W52" i="4" s="1"/>
  <c r="W54" i="4" s="1"/>
  <c r="W57" i="4" s="1"/>
  <c r="W60" i="4" s="1"/>
  <c r="V49" i="4"/>
  <c r="V52" i="4" s="1"/>
  <c r="V54" i="4" s="1"/>
  <c r="V57" i="4" s="1"/>
  <c r="V60" i="4" s="1"/>
  <c r="G49" i="4"/>
  <c r="G52" i="4" s="1"/>
  <c r="G54" i="4" s="1"/>
  <c r="G57" i="4" s="1"/>
  <c r="G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V33" i="4"/>
  <c r="U33" i="4"/>
  <c r="U49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C33" i="4"/>
  <c r="C49" i="4" s="1"/>
  <c r="C52" i="4" s="1"/>
  <c r="C54" i="4" s="1"/>
  <c r="C57" i="4" s="1"/>
  <c r="C60" i="4" s="1"/>
  <c r="L52" i="5"/>
  <c r="L54" i="5" s="1"/>
  <c r="L57" i="5" s="1"/>
  <c r="L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Z33" i="5" s="1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U49" i="6"/>
  <c r="U52" i="6" s="1"/>
  <c r="U54" i="6" s="1"/>
  <c r="U57" i="6" s="1"/>
  <c r="U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I49" i="6" s="1"/>
  <c r="I52" i="6" s="1"/>
  <c r="I54" i="6" s="1"/>
  <c r="I57" i="6" s="1"/>
  <c r="I60" i="6" s="1"/>
  <c r="H48" i="6"/>
  <c r="G48" i="6"/>
  <c r="F48" i="6"/>
  <c r="E48" i="6"/>
  <c r="E49" i="6" s="1"/>
  <c r="E52" i="6" s="1"/>
  <c r="E54" i="6" s="1"/>
  <c r="E57" i="6" s="1"/>
  <c r="E60" i="6" s="1"/>
  <c r="D48" i="6"/>
  <c r="C48" i="6"/>
  <c r="AA33" i="6"/>
  <c r="Z33" i="6"/>
  <c r="Y33" i="6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R33" i="6"/>
  <c r="R49" i="6" s="1"/>
  <c r="R52" i="6" s="1"/>
  <c r="R54" i="6" s="1"/>
  <c r="R57" i="6" s="1"/>
  <c r="R60" i="6" s="1"/>
  <c r="Q33" i="6"/>
  <c r="P33" i="6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L49" i="6" s="1"/>
  <c r="L52" i="6" s="1"/>
  <c r="L54" i="6" s="1"/>
  <c r="L57" i="6" s="1"/>
  <c r="L60" i="6" s="1"/>
  <c r="K33" i="6"/>
  <c r="J33" i="6"/>
  <c r="I33" i="6"/>
  <c r="H33" i="6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Q54" i="7"/>
  <c r="Q57" i="7" s="1"/>
  <c r="Q60" i="7" s="1"/>
  <c r="AA49" i="7"/>
  <c r="AA52" i="7" s="1"/>
  <c r="AA54" i="7" s="1"/>
  <c r="AA57" i="7" s="1"/>
  <c r="AA60" i="7" s="1"/>
  <c r="R49" i="7"/>
  <c r="R52" i="7" s="1"/>
  <c r="R54" i="7" s="1"/>
  <c r="R57" i="7" s="1"/>
  <c r="R60" i="7" s="1"/>
  <c r="J49" i="7"/>
  <c r="J52" i="7" s="1"/>
  <c r="J54" i="7" s="1"/>
  <c r="J57" i="7" s="1"/>
  <c r="J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R33" i="7"/>
  <c r="Q33" i="7"/>
  <c r="Q49" i="7" s="1"/>
  <c r="Q52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L49" i="7" s="1"/>
  <c r="L52" i="7" s="1"/>
  <c r="L54" i="7" s="1"/>
  <c r="L57" i="7" s="1"/>
  <c r="L60" i="7" s="1"/>
  <c r="K33" i="7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Y49" i="8"/>
  <c r="Y52" i="8" s="1"/>
  <c r="Y54" i="8" s="1"/>
  <c r="Y57" i="8" s="1"/>
  <c r="Y60" i="8" s="1"/>
  <c r="Q49" i="8"/>
  <c r="Q52" i="8" s="1"/>
  <c r="Q54" i="8" s="1"/>
  <c r="Q57" i="8" s="1"/>
  <c r="Q60" i="8" s="1"/>
  <c r="C49" i="8"/>
  <c r="C52" i="8" s="1"/>
  <c r="C54" i="8" s="1"/>
  <c r="C57" i="8" s="1"/>
  <c r="C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X33" i="8"/>
  <c r="X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S60" i="8" s="1"/>
  <c r="R33" i="8"/>
  <c r="Q33" i="8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F49" i="9"/>
  <c r="F52" i="9" s="1"/>
  <c r="F54" i="9" s="1"/>
  <c r="F57" i="9" s="1"/>
  <c r="F60" i="9" s="1"/>
  <c r="AA48" i="9"/>
  <c r="Y48" i="9"/>
  <c r="X48" i="9"/>
  <c r="W48" i="9"/>
  <c r="V48" i="9"/>
  <c r="U48" i="9"/>
  <c r="T48" i="9"/>
  <c r="S48" i="9"/>
  <c r="R48" i="9"/>
  <c r="Q48" i="9"/>
  <c r="Q49" i="9" s="1"/>
  <c r="Q52" i="9" s="1"/>
  <c r="Q54" i="9" s="1"/>
  <c r="Q57" i="9" s="1"/>
  <c r="Q60" i="9" s="1"/>
  <c r="P48" i="9"/>
  <c r="O48" i="9"/>
  <c r="O49" i="9" s="1"/>
  <c r="O52" i="9" s="1"/>
  <c r="O54" i="9" s="1"/>
  <c r="O57" i="9" s="1"/>
  <c r="O60" i="9" s="1"/>
  <c r="N48" i="9"/>
  <c r="M48" i="9"/>
  <c r="L48" i="9"/>
  <c r="K48" i="9"/>
  <c r="J48" i="9"/>
  <c r="I48" i="9"/>
  <c r="H48" i="9"/>
  <c r="G48" i="9"/>
  <c r="G49" i="9" s="1"/>
  <c r="G52" i="9" s="1"/>
  <c r="G54" i="9" s="1"/>
  <c r="G57" i="9" s="1"/>
  <c r="G60" i="9" s="1"/>
  <c r="F48" i="9"/>
  <c r="E48" i="9"/>
  <c r="D48" i="9"/>
  <c r="C48" i="9"/>
  <c r="AA33" i="9"/>
  <c r="AA49" i="9" s="1"/>
  <c r="AA52" i="9" s="1"/>
  <c r="AA54" i="9" s="1"/>
  <c r="AA57" i="9" s="1"/>
  <c r="AA60" i="9" s="1"/>
  <c r="Z33" i="9"/>
  <c r="Y33" i="9"/>
  <c r="X33" i="9"/>
  <c r="X49" i="9" s="1"/>
  <c r="W33" i="9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R33" i="9"/>
  <c r="R49" i="9" s="1"/>
  <c r="R52" i="9" s="1"/>
  <c r="R54" i="9" s="1"/>
  <c r="R57" i="9" s="1"/>
  <c r="R60" i="9" s="1"/>
  <c r="Q33" i="9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K33" i="9"/>
  <c r="J33" i="9"/>
  <c r="J49" i="9" s="1"/>
  <c r="J52" i="9" s="1"/>
  <c r="J54" i="9" s="1"/>
  <c r="J57" i="9" s="1"/>
  <c r="J60" i="9" s="1"/>
  <c r="I33" i="9"/>
  <c r="H33" i="9"/>
  <c r="H49" i="9" s="1"/>
  <c r="H52" i="9" s="1"/>
  <c r="H54" i="9" s="1"/>
  <c r="H57" i="9" s="1"/>
  <c r="H60" i="9" s="1"/>
  <c r="G33" i="9"/>
  <c r="F33" i="9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S60" i="10"/>
  <c r="O49" i="10"/>
  <c r="O52" i="10" s="1"/>
  <c r="O54" i="10" s="1"/>
  <c r="O57" i="10" s="1"/>
  <c r="O60" i="10" s="1"/>
  <c r="G49" i="10"/>
  <c r="G52" i="10" s="1"/>
  <c r="G54" i="10" s="1"/>
  <c r="G57" i="10" s="1"/>
  <c r="G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Y49" i="10" s="1"/>
  <c r="Y52" i="10" s="1"/>
  <c r="Y54" i="10" s="1"/>
  <c r="Y57" i="10" s="1"/>
  <c r="Y60" i="10" s="1"/>
  <c r="X33" i="10"/>
  <c r="X49" i="10" s="1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R33" i="10"/>
  <c r="R49" i="10" s="1"/>
  <c r="R52" i="10" s="1"/>
  <c r="R54" i="10" s="1"/>
  <c r="R57" i="10" s="1"/>
  <c r="R60" i="10" s="1"/>
  <c r="Q33" i="10"/>
  <c r="Q49" i="10" s="1"/>
  <c r="Q52" i="10" s="1"/>
  <c r="Q54" i="10" s="1"/>
  <c r="Q57" i="10" s="1"/>
  <c r="Q60" i="10" s="1"/>
  <c r="P33" i="10"/>
  <c r="P49" i="10" s="1"/>
  <c r="P52" i="10" s="1"/>
  <c r="P54" i="10" s="1"/>
  <c r="P57" i="10" s="1"/>
  <c r="P60" i="10" s="1"/>
  <c r="O33" i="10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H49" i="10" s="1"/>
  <c r="H52" i="10" s="1"/>
  <c r="H54" i="10" s="1"/>
  <c r="H57" i="10" s="1"/>
  <c r="H60" i="10" s="1"/>
  <c r="G33" i="10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P60" i="11"/>
  <c r="Q57" i="11"/>
  <c r="Q60" i="11" s="1"/>
  <c r="V49" i="11"/>
  <c r="V52" i="11" s="1"/>
  <c r="V54" i="11" s="1"/>
  <c r="V57" i="11" s="1"/>
  <c r="V60" i="11" s="1"/>
  <c r="F49" i="11"/>
  <c r="F52" i="11" s="1"/>
  <c r="F54" i="11" s="1"/>
  <c r="F57" i="11" s="1"/>
  <c r="F60" i="11" s="1"/>
  <c r="D49" i="11"/>
  <c r="D52" i="11" s="1"/>
  <c r="D54" i="11" s="1"/>
  <c r="D57" i="11" s="1"/>
  <c r="D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P33" i="11"/>
  <c r="P49" i="11" s="1"/>
  <c r="P52" i="11" s="1"/>
  <c r="P54" i="11" s="1"/>
  <c r="P57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S49" i="12"/>
  <c r="S52" i="12" s="1"/>
  <c r="S54" i="12" s="1"/>
  <c r="S57" i="12" s="1"/>
  <c r="S60" i="12" s="1"/>
  <c r="N49" i="12"/>
  <c r="N52" i="12" s="1"/>
  <c r="N54" i="12" s="1"/>
  <c r="N57" i="12" s="1"/>
  <c r="N60" i="12" s="1"/>
  <c r="L49" i="12"/>
  <c r="L52" i="12" s="1"/>
  <c r="L54" i="12" s="1"/>
  <c r="L57" i="12" s="1"/>
  <c r="L60" i="12" s="1"/>
  <c r="AA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X33" i="12"/>
  <c r="X49" i="12" s="1"/>
  <c r="W33" i="12"/>
  <c r="V33" i="12"/>
  <c r="V49" i="12" s="1"/>
  <c r="V52" i="12" s="1"/>
  <c r="V54" i="12" s="1"/>
  <c r="V57" i="12" s="1"/>
  <c r="V60" i="12" s="1"/>
  <c r="U33" i="12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F33" i="12"/>
  <c r="E33" i="12"/>
  <c r="D33" i="12"/>
  <c r="C33" i="12"/>
  <c r="C49" i="12" s="1"/>
  <c r="C52" i="12" s="1"/>
  <c r="C54" i="12" s="1"/>
  <c r="C57" i="12" s="1"/>
  <c r="C60" i="12" s="1"/>
  <c r="P54" i="13"/>
  <c r="P57" i="13" s="1"/>
  <c r="P60" i="13" s="1"/>
  <c r="I52" i="13"/>
  <c r="I54" i="13" s="1"/>
  <c r="I57" i="13" s="1"/>
  <c r="I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I49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V49" i="14"/>
  <c r="V52" i="14" s="1"/>
  <c r="V54" i="14" s="1"/>
  <c r="V57" i="14" s="1"/>
  <c r="V60" i="14" s="1"/>
  <c r="R49" i="14"/>
  <c r="R52" i="14" s="1"/>
  <c r="R54" i="14" s="1"/>
  <c r="R57" i="14" s="1"/>
  <c r="R60" i="14" s="1"/>
  <c r="J49" i="14"/>
  <c r="J52" i="14" s="1"/>
  <c r="J54" i="14" s="1"/>
  <c r="J57" i="14" s="1"/>
  <c r="J60" i="14" s="1"/>
  <c r="F49" i="14"/>
  <c r="F52" i="14" s="1"/>
  <c r="F54" i="14" s="1"/>
  <c r="F57" i="14" s="1"/>
  <c r="F60" i="14" s="1"/>
  <c r="AA48" i="14"/>
  <c r="AA49" i="14" s="1"/>
  <c r="AA52" i="14" s="1"/>
  <c r="AA54" i="14" s="1"/>
  <c r="AA57" i="14" s="1"/>
  <c r="AA60" i="14" s="1"/>
  <c r="Y48" i="14"/>
  <c r="Z48" i="14" s="1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Y49" i="14" s="1"/>
  <c r="Y52" i="14" s="1"/>
  <c r="Y54" i="14" s="1"/>
  <c r="Y57" i="14" s="1"/>
  <c r="Y60" i="14" s="1"/>
  <c r="X33" i="14"/>
  <c r="X49" i="14" s="1"/>
  <c r="X52" i="14" s="1"/>
  <c r="W33" i="14"/>
  <c r="W49" i="14" s="1"/>
  <c r="W52" i="14" s="1"/>
  <c r="W54" i="14" s="1"/>
  <c r="W57" i="14" s="1"/>
  <c r="W60" i="14" s="1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Y52" i="15"/>
  <c r="Y54" i="15" s="1"/>
  <c r="Y57" i="15" s="1"/>
  <c r="Y60" i="15" s="1"/>
  <c r="X49" i="15"/>
  <c r="X52" i="15" s="1"/>
  <c r="X54" i="15" s="1"/>
  <c r="I49" i="15"/>
  <c r="I52" i="15" s="1"/>
  <c r="I54" i="15" s="1"/>
  <c r="I57" i="15" s="1"/>
  <c r="I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Z33" i="15"/>
  <c r="Y33" i="15"/>
  <c r="Y49" i="15" s="1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L33" i="15"/>
  <c r="L49" i="15" s="1"/>
  <c r="L52" i="15" s="1"/>
  <c r="L54" i="15" s="1"/>
  <c r="L57" i="15" s="1"/>
  <c r="L60" i="15" s="1"/>
  <c r="K33" i="15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D33" i="15"/>
  <c r="D49" i="15" s="1"/>
  <c r="D52" i="15" s="1"/>
  <c r="D54" i="15" s="1"/>
  <c r="D57" i="15" s="1"/>
  <c r="D60" i="15" s="1"/>
  <c r="C33" i="15"/>
  <c r="O49" i="16"/>
  <c r="O52" i="16" s="1"/>
  <c r="O54" i="16" s="1"/>
  <c r="O57" i="16" s="1"/>
  <c r="O60" i="16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H49" i="16" s="1"/>
  <c r="H52" i="16" s="1"/>
  <c r="H54" i="16" s="1"/>
  <c r="H57" i="16" s="1"/>
  <c r="H60" i="16" s="1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X49" i="16" s="1"/>
  <c r="X52" i="16" s="1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P49" i="16" s="1"/>
  <c r="P52" i="16" s="1"/>
  <c r="P54" i="16" s="1"/>
  <c r="P57" i="16" s="1"/>
  <c r="P60" i="16" s="1"/>
  <c r="O33" i="16"/>
  <c r="N33" i="16"/>
  <c r="M33" i="16"/>
  <c r="M49" i="16" s="1"/>
  <c r="M52" i="16" s="1"/>
  <c r="M54" i="16" s="1"/>
  <c r="M57" i="16" s="1"/>
  <c r="M60" i="16" s="1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G33" i="16"/>
  <c r="G49" i="16" s="1"/>
  <c r="G52" i="16" s="1"/>
  <c r="G54" i="16" s="1"/>
  <c r="G57" i="16" s="1"/>
  <c r="G60" i="16" s="1"/>
  <c r="F33" i="16"/>
  <c r="E33" i="16"/>
  <c r="E49" i="16" s="1"/>
  <c r="E52" i="16" s="1"/>
  <c r="E54" i="16" s="1"/>
  <c r="E57" i="16" s="1"/>
  <c r="E60" i="16" s="1"/>
  <c r="D33" i="16"/>
  <c r="C33" i="16"/>
  <c r="C49" i="16" s="1"/>
  <c r="C52" i="16" s="1"/>
  <c r="C54" i="16" s="1"/>
  <c r="C57" i="16" s="1"/>
  <c r="C60" i="16" s="1"/>
  <c r="V49" i="17"/>
  <c r="V52" i="17" s="1"/>
  <c r="V54" i="17" s="1"/>
  <c r="V57" i="17" s="1"/>
  <c r="V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X49" i="17" s="1"/>
  <c r="W33" i="17"/>
  <c r="V33" i="17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Q33" i="17"/>
  <c r="P33" i="17"/>
  <c r="P49" i="17" s="1"/>
  <c r="P52" i="17" s="1"/>
  <c r="P54" i="17" s="1"/>
  <c r="P57" i="17" s="1"/>
  <c r="P60" i="17" s="1"/>
  <c r="O33" i="17"/>
  <c r="N33" i="17"/>
  <c r="M33" i="17"/>
  <c r="M49" i="17" s="1"/>
  <c r="M52" i="17" s="1"/>
  <c r="M54" i="17" s="1"/>
  <c r="M57" i="17" s="1"/>
  <c r="M60" i="17" s="1"/>
  <c r="L33" i="17"/>
  <c r="K33" i="17"/>
  <c r="K49" i="17" s="1"/>
  <c r="K52" i="17" s="1"/>
  <c r="K54" i="17" s="1"/>
  <c r="K57" i="17" s="1"/>
  <c r="K60" i="17" s="1"/>
  <c r="J33" i="17"/>
  <c r="I33" i="17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C49" i="17" s="1"/>
  <c r="C52" i="17" s="1"/>
  <c r="C54" i="17" s="1"/>
  <c r="C57" i="17" s="1"/>
  <c r="C60" i="17" s="1"/>
  <c r="U49" i="18"/>
  <c r="U52" i="18" s="1"/>
  <c r="U54" i="18" s="1"/>
  <c r="U57" i="18" s="1"/>
  <c r="U60" i="18" s="1"/>
  <c r="E49" i="18"/>
  <c r="E52" i="18" s="1"/>
  <c r="E54" i="18" s="1"/>
  <c r="E57" i="18" s="1"/>
  <c r="E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W33" i="18"/>
  <c r="W49" i="18" s="1"/>
  <c r="W52" i="18" s="1"/>
  <c r="W54" i="18" s="1"/>
  <c r="W57" i="18" s="1"/>
  <c r="W60" i="18" s="1"/>
  <c r="V33" i="18"/>
  <c r="U33" i="18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J60" i="19"/>
  <c r="T49" i="19"/>
  <c r="T52" i="19" s="1"/>
  <c r="T54" i="19" s="1"/>
  <c r="T57" i="19" s="1"/>
  <c r="T60" i="19" s="1"/>
  <c r="L49" i="19"/>
  <c r="L52" i="19" s="1"/>
  <c r="L54" i="19" s="1"/>
  <c r="L57" i="19" s="1"/>
  <c r="L60" i="19" s="1"/>
  <c r="D49" i="19"/>
  <c r="D52" i="19" s="1"/>
  <c r="D54" i="19" s="1"/>
  <c r="D57" i="19" s="1"/>
  <c r="D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T33" i="19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C33" i="19"/>
  <c r="C49" i="19" s="1"/>
  <c r="C52" i="19" s="1"/>
  <c r="C54" i="19" s="1"/>
  <c r="C57" i="19" s="1"/>
  <c r="C60" i="19" s="1"/>
  <c r="AA49" i="20"/>
  <c r="AA52" i="20" s="1"/>
  <c r="AA54" i="20" s="1"/>
  <c r="AA57" i="20" s="1"/>
  <c r="AA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X49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L49" i="21"/>
  <c r="L52" i="21" s="1"/>
  <c r="L54" i="21" s="1"/>
  <c r="L57" i="21" s="1"/>
  <c r="L60" i="21" s="1"/>
  <c r="D49" i="21"/>
  <c r="D52" i="21" s="1"/>
  <c r="D54" i="21" s="1"/>
  <c r="D57" i="21" s="1"/>
  <c r="D60" i="21" s="1"/>
  <c r="AA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Y33" i="21"/>
  <c r="Y49" i="21" s="1"/>
  <c r="Y52" i="21" s="1"/>
  <c r="Y54" i="21" s="1"/>
  <c r="Y57" i="21" s="1"/>
  <c r="Y60" i="21" s="1"/>
  <c r="X33" i="21"/>
  <c r="X49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C33" i="21"/>
  <c r="V49" i="22"/>
  <c r="V52" i="22" s="1"/>
  <c r="V54" i="22" s="1"/>
  <c r="V57" i="22" s="1"/>
  <c r="V60" i="22" s="1"/>
  <c r="N49" i="22"/>
  <c r="N52" i="22" s="1"/>
  <c r="N54" i="22" s="1"/>
  <c r="N57" i="22" s="1"/>
  <c r="N60" i="22" s="1"/>
  <c r="K49" i="22"/>
  <c r="K52" i="22" s="1"/>
  <c r="K54" i="22" s="1"/>
  <c r="K57" i="22" s="1"/>
  <c r="K60" i="22" s="1"/>
  <c r="AA48" i="22"/>
  <c r="Y48" i="22"/>
  <c r="Z48" i="22" s="1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J33" i="22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E60" i="23"/>
  <c r="X49" i="23"/>
  <c r="X52" i="23" s="1"/>
  <c r="H49" i="23"/>
  <c r="H52" i="23" s="1"/>
  <c r="H54" i="23" s="1"/>
  <c r="H57" i="23" s="1"/>
  <c r="H60" i="23" s="1"/>
  <c r="AA48" i="23"/>
  <c r="Y48" i="23"/>
  <c r="X48" i="23"/>
  <c r="W48" i="23"/>
  <c r="V48" i="23"/>
  <c r="U48" i="23"/>
  <c r="T48" i="23"/>
  <c r="T49" i="23" s="1"/>
  <c r="T52" i="23" s="1"/>
  <c r="T54" i="23" s="1"/>
  <c r="T57" i="23" s="1"/>
  <c r="T60" i="23" s="1"/>
  <c r="S48" i="23"/>
  <c r="R48" i="23"/>
  <c r="R49" i="23" s="1"/>
  <c r="R52" i="23" s="1"/>
  <c r="R54" i="23" s="1"/>
  <c r="R57" i="23" s="1"/>
  <c r="R60" i="23" s="1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Z33" i="23" s="1"/>
  <c r="W33" i="23"/>
  <c r="W49" i="23" s="1"/>
  <c r="W52" i="23" s="1"/>
  <c r="W54" i="23" s="1"/>
  <c r="W57" i="23" s="1"/>
  <c r="W60" i="23" s="1"/>
  <c r="V33" i="23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I33" i="23"/>
  <c r="I49" i="23" s="1"/>
  <c r="I52" i="23" s="1"/>
  <c r="I54" i="23" s="1"/>
  <c r="I57" i="23" s="1"/>
  <c r="I60" i="23" s="1"/>
  <c r="H33" i="23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D33" i="23"/>
  <c r="C33" i="23"/>
  <c r="C49" i="23" s="1"/>
  <c r="C52" i="23" s="1"/>
  <c r="C54" i="23" s="1"/>
  <c r="C57" i="23" s="1"/>
  <c r="C60" i="23" s="1"/>
  <c r="AA49" i="24"/>
  <c r="AA52" i="24" s="1"/>
  <c r="AA54" i="24" s="1"/>
  <c r="AA57" i="24" s="1"/>
  <c r="AA60" i="24" s="1"/>
  <c r="S49" i="24"/>
  <c r="S52" i="24" s="1"/>
  <c r="S54" i="24" s="1"/>
  <c r="S57" i="24" s="1"/>
  <c r="S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Y49" i="24" s="1"/>
  <c r="Y52" i="24" s="1"/>
  <c r="Y54" i="24" s="1"/>
  <c r="Y57" i="24" s="1"/>
  <c r="Y60" i="24" s="1"/>
  <c r="X33" i="24"/>
  <c r="X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Y49" i="25"/>
  <c r="Y52" i="25" s="1"/>
  <c r="Y54" i="25" s="1"/>
  <c r="Y57" i="25" s="1"/>
  <c r="Y60" i="25" s="1"/>
  <c r="I49" i="25"/>
  <c r="I52" i="25" s="1"/>
  <c r="I54" i="25" s="1"/>
  <c r="I57" i="25" s="1"/>
  <c r="I60" i="25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X33" i="25"/>
  <c r="X49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R49" i="26"/>
  <c r="R52" i="26" s="1"/>
  <c r="R54" i="26" s="1"/>
  <c r="R57" i="26" s="1"/>
  <c r="R60" i="26" s="1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X49" i="26" s="1"/>
  <c r="Z49" i="26" s="1"/>
  <c r="W33" i="26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N33" i="26"/>
  <c r="N49" i="26" s="1"/>
  <c r="N52" i="26" s="1"/>
  <c r="N54" i="26" s="1"/>
  <c r="N57" i="26" s="1"/>
  <c r="N60" i="26" s="1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U60" i="27"/>
  <c r="E60" i="27"/>
  <c r="W52" i="27"/>
  <c r="W54" i="27" s="1"/>
  <c r="W57" i="27" s="1"/>
  <c r="W60" i="27" s="1"/>
  <c r="X49" i="27"/>
  <c r="AA48" i="27"/>
  <c r="Y48" i="27"/>
  <c r="X48" i="27"/>
  <c r="Z48" i="27" s="1"/>
  <c r="W48" i="27"/>
  <c r="V48" i="27"/>
  <c r="U48" i="27"/>
  <c r="T48" i="27"/>
  <c r="S48" i="27"/>
  <c r="R48" i="27"/>
  <c r="Q48" i="27"/>
  <c r="Q49" i="27" s="1"/>
  <c r="Q52" i="27" s="1"/>
  <c r="Q54" i="27" s="1"/>
  <c r="Q57" i="27" s="1"/>
  <c r="Q60" i="27" s="1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Z33" i="27"/>
  <c r="Y33" i="27"/>
  <c r="Y49" i="27" s="1"/>
  <c r="Y52" i="27" s="1"/>
  <c r="Y54" i="27" s="1"/>
  <c r="Y57" i="27" s="1"/>
  <c r="Y60" i="27" s="1"/>
  <c r="X33" i="27"/>
  <c r="W33" i="27"/>
  <c r="W49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T33" i="27"/>
  <c r="T49" i="27" s="1"/>
  <c r="T52" i="27" s="1"/>
  <c r="T54" i="27" s="1"/>
  <c r="T57" i="27" s="1"/>
  <c r="T60" i="27" s="1"/>
  <c r="S33" i="27"/>
  <c r="R33" i="27"/>
  <c r="R49" i="27" s="1"/>
  <c r="R52" i="27" s="1"/>
  <c r="R54" i="27" s="1"/>
  <c r="R57" i="27" s="1"/>
  <c r="R60" i="27" s="1"/>
  <c r="Q33" i="27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D33" i="27"/>
  <c r="D49" i="27" s="1"/>
  <c r="D52" i="27" s="1"/>
  <c r="D54" i="27" s="1"/>
  <c r="D57" i="27" s="1"/>
  <c r="D60" i="27" s="1"/>
  <c r="C33" i="27"/>
  <c r="X49" i="28"/>
  <c r="G49" i="28"/>
  <c r="G52" i="28" s="1"/>
  <c r="G54" i="28" s="1"/>
  <c r="G57" i="28" s="1"/>
  <c r="G60" i="28" s="1"/>
  <c r="AA48" i="28"/>
  <c r="Y48" i="28"/>
  <c r="X48" i="28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X33" i="28"/>
  <c r="Z33" i="28" s="1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S33" i="28"/>
  <c r="S49" i="28" s="1"/>
  <c r="S52" i="28" s="1"/>
  <c r="S54" i="28" s="1"/>
  <c r="S57" i="28" s="1"/>
  <c r="S60" i="28" s="1"/>
  <c r="R33" i="28"/>
  <c r="Q33" i="28"/>
  <c r="P33" i="28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K49" i="28" s="1"/>
  <c r="K52" i="28" s="1"/>
  <c r="K54" i="28" s="1"/>
  <c r="K57" i="28" s="1"/>
  <c r="K60" i="28" s="1"/>
  <c r="J33" i="28"/>
  <c r="I33" i="28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C33" i="28"/>
  <c r="C49" i="28" s="1"/>
  <c r="C52" i="28" s="1"/>
  <c r="C54" i="28" s="1"/>
  <c r="C57" i="28" s="1"/>
  <c r="C60" i="28" s="1"/>
  <c r="C54" i="29"/>
  <c r="C57" i="29" s="1"/>
  <c r="C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X49" i="29" s="1"/>
  <c r="W33" i="29"/>
  <c r="W49" i="29" s="1"/>
  <c r="W52" i="29" s="1"/>
  <c r="W54" i="29" s="1"/>
  <c r="W57" i="29" s="1"/>
  <c r="W60" i="29" s="1"/>
  <c r="V33" i="29"/>
  <c r="U33" i="29"/>
  <c r="U49" i="29" s="1"/>
  <c r="U52" i="29" s="1"/>
  <c r="U54" i="29" s="1"/>
  <c r="U57" i="29" s="1"/>
  <c r="U60" i="29" s="1"/>
  <c r="T33" i="29"/>
  <c r="S33" i="29"/>
  <c r="S49" i="29" s="1"/>
  <c r="S52" i="29" s="1"/>
  <c r="S54" i="29" s="1"/>
  <c r="S57" i="29" s="1"/>
  <c r="S60" i="29" s="1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M33" i="29"/>
  <c r="M49" i="29" s="1"/>
  <c r="M52" i="29" s="1"/>
  <c r="M54" i="29" s="1"/>
  <c r="M57" i="29" s="1"/>
  <c r="M60" i="29" s="1"/>
  <c r="L33" i="29"/>
  <c r="K33" i="29"/>
  <c r="K49" i="29" s="1"/>
  <c r="K52" i="29" s="1"/>
  <c r="K54" i="29" s="1"/>
  <c r="K57" i="29" s="1"/>
  <c r="K60" i="29" s="1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C49" i="29" s="1"/>
  <c r="C52" i="29" s="1"/>
  <c r="U49" i="30"/>
  <c r="U52" i="30" s="1"/>
  <c r="U54" i="30" s="1"/>
  <c r="U57" i="30" s="1"/>
  <c r="U60" i="30" s="1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I49" i="30" s="1"/>
  <c r="I52" i="30" s="1"/>
  <c r="I54" i="30" s="1"/>
  <c r="I57" i="30" s="1"/>
  <c r="I60" i="30" s="1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Z33" i="30"/>
  <c r="Y33" i="30"/>
  <c r="X33" i="30"/>
  <c r="X49" i="30" s="1"/>
  <c r="W33" i="30"/>
  <c r="V33" i="30"/>
  <c r="V49" i="30" s="1"/>
  <c r="V52" i="30" s="1"/>
  <c r="V54" i="30" s="1"/>
  <c r="V57" i="30" s="1"/>
  <c r="V60" i="30" s="1"/>
  <c r="U33" i="30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P33" i="30"/>
  <c r="P49" i="30" s="1"/>
  <c r="P52" i="30" s="1"/>
  <c r="P54" i="30" s="1"/>
  <c r="P57" i="30" s="1"/>
  <c r="P60" i="30" s="1"/>
  <c r="O33" i="30"/>
  <c r="N33" i="30"/>
  <c r="N49" i="30" s="1"/>
  <c r="N52" i="30" s="1"/>
  <c r="N54" i="30" s="1"/>
  <c r="N57" i="30" s="1"/>
  <c r="N60" i="30" s="1"/>
  <c r="M33" i="30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J49" i="30" s="1"/>
  <c r="J52" i="30" s="1"/>
  <c r="J54" i="30" s="1"/>
  <c r="J57" i="30" s="1"/>
  <c r="J60" i="30" s="1"/>
  <c r="I33" i="30"/>
  <c r="H33" i="30"/>
  <c r="H49" i="30" s="1"/>
  <c r="H52" i="30" s="1"/>
  <c r="H54" i="30" s="1"/>
  <c r="H57" i="30" s="1"/>
  <c r="H60" i="30" s="1"/>
  <c r="G33" i="30"/>
  <c r="F33" i="30"/>
  <c r="E33" i="30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P49" i="31"/>
  <c r="P52" i="31" s="1"/>
  <c r="P54" i="31" s="1"/>
  <c r="P57" i="31" s="1"/>
  <c r="P60" i="31" s="1"/>
  <c r="M49" i="31"/>
  <c r="M52" i="31" s="1"/>
  <c r="M54" i="31" s="1"/>
  <c r="M57" i="31" s="1"/>
  <c r="M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Z33" i="31"/>
  <c r="Y33" i="31"/>
  <c r="X33" i="31"/>
  <c r="X49" i="31" s="1"/>
  <c r="Z49" i="31" s="1"/>
  <c r="W33" i="31"/>
  <c r="V33" i="3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P33" i="31"/>
  <c r="O33" i="31"/>
  <c r="N33" i="31"/>
  <c r="M33" i="3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H33" i="31"/>
  <c r="H49" i="31" s="1"/>
  <c r="H52" i="31" s="1"/>
  <c r="H54" i="31" s="1"/>
  <c r="H57" i="31" s="1"/>
  <c r="H60" i="31" s="1"/>
  <c r="G33" i="31"/>
  <c r="F33" i="3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AA49" i="32"/>
  <c r="AA52" i="32" s="1"/>
  <c r="AA54" i="32" s="1"/>
  <c r="AA57" i="32" s="1"/>
  <c r="AA60" i="32" s="1"/>
  <c r="L49" i="32"/>
  <c r="L52" i="32" s="1"/>
  <c r="L54" i="32" s="1"/>
  <c r="L57" i="32" s="1"/>
  <c r="L60" i="32" s="1"/>
  <c r="K49" i="32"/>
  <c r="K52" i="32" s="1"/>
  <c r="K54" i="32" s="1"/>
  <c r="K57" i="32" s="1"/>
  <c r="K60" i="32" s="1"/>
  <c r="J49" i="32"/>
  <c r="J52" i="32" s="1"/>
  <c r="J54" i="32" s="1"/>
  <c r="J57" i="32" s="1"/>
  <c r="J60" i="32" s="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Y33" i="32"/>
  <c r="Y49" i="32" s="1"/>
  <c r="Y52" i="32" s="1"/>
  <c r="Y54" i="32" s="1"/>
  <c r="Y57" i="32" s="1"/>
  <c r="Y60" i="32" s="1"/>
  <c r="X33" i="32"/>
  <c r="X49" i="32" s="1"/>
  <c r="W33" i="32"/>
  <c r="W49" i="32" s="1"/>
  <c r="W52" i="32" s="1"/>
  <c r="W54" i="32" s="1"/>
  <c r="W57" i="32" s="1"/>
  <c r="W60" i="32" s="1"/>
  <c r="V33" i="32"/>
  <c r="V49" i="32" s="1"/>
  <c r="V52" i="32" s="1"/>
  <c r="V54" i="32" s="1"/>
  <c r="V57" i="32" s="1"/>
  <c r="V60" i="32" s="1"/>
  <c r="U33" i="32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O52" i="32" s="1"/>
  <c r="O54" i="32" s="1"/>
  <c r="O57" i="32" s="1"/>
  <c r="O60" i="32" s="1"/>
  <c r="N33" i="32"/>
  <c r="N49" i="32" s="1"/>
  <c r="N52" i="32" s="1"/>
  <c r="N54" i="32" s="1"/>
  <c r="N57" i="32" s="1"/>
  <c r="N60" i="32" s="1"/>
  <c r="M33" i="32"/>
  <c r="L33" i="32"/>
  <c r="K33" i="32"/>
  <c r="J33" i="32"/>
  <c r="I33" i="32"/>
  <c r="I49" i="32" s="1"/>
  <c r="I52" i="32" s="1"/>
  <c r="I54" i="32" s="1"/>
  <c r="I57" i="32" s="1"/>
  <c r="I60" i="32" s="1"/>
  <c r="H33" i="32"/>
  <c r="G33" i="32"/>
  <c r="G49" i="32" s="1"/>
  <c r="G52" i="32" s="1"/>
  <c r="G54" i="32" s="1"/>
  <c r="G57" i="32" s="1"/>
  <c r="G60" i="32" s="1"/>
  <c r="F33" i="32"/>
  <c r="F49" i="32" s="1"/>
  <c r="F52" i="32" s="1"/>
  <c r="F54" i="32" s="1"/>
  <c r="F57" i="32" s="1"/>
  <c r="F60" i="32" s="1"/>
  <c r="E33" i="32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V49" i="1"/>
  <c r="V52" i="1" s="1"/>
  <c r="V54" i="1" s="1"/>
  <c r="V57" i="1" s="1"/>
  <c r="V60" i="1" s="1"/>
  <c r="R49" i="1"/>
  <c r="R52" i="1" s="1"/>
  <c r="R54" i="1" s="1"/>
  <c r="R57" i="1" s="1"/>
  <c r="R60" i="1" s="1"/>
  <c r="N49" i="1"/>
  <c r="N52" i="1" s="1"/>
  <c r="N54" i="1" s="1"/>
  <c r="N57" i="1" s="1"/>
  <c r="N60" i="1" s="1"/>
  <c r="F49" i="1"/>
  <c r="F52" i="1" s="1"/>
  <c r="F54" i="1" s="1"/>
  <c r="F57" i="1" s="1"/>
  <c r="F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S33" i="1"/>
  <c r="S49" i="1" s="1"/>
  <c r="S52" i="1" s="1"/>
  <c r="S54" i="1" s="1"/>
  <c r="S57" i="1" s="1"/>
  <c r="S60" i="1" s="1"/>
  <c r="R33" i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C33" i="1"/>
  <c r="C49" i="1" s="1"/>
  <c r="C52" i="1" s="1"/>
  <c r="C54" i="1" s="1"/>
  <c r="C57" i="1" s="1"/>
  <c r="C60" i="1" s="1"/>
  <c r="Z49" i="27" l="1"/>
  <c r="X52" i="27"/>
  <c r="Y49" i="16"/>
  <c r="Y52" i="16" s="1"/>
  <c r="Y54" i="16" s="1"/>
  <c r="Y57" i="16" s="1"/>
  <c r="Y60" i="16" s="1"/>
  <c r="Z33" i="16"/>
  <c r="L49" i="1"/>
  <c r="L52" i="1" s="1"/>
  <c r="L54" i="1" s="1"/>
  <c r="L57" i="1" s="1"/>
  <c r="L60" i="1" s="1"/>
  <c r="Z49" i="15"/>
  <c r="H49" i="32"/>
  <c r="H52" i="32" s="1"/>
  <c r="H54" i="32" s="1"/>
  <c r="H57" i="32" s="1"/>
  <c r="H60" i="32" s="1"/>
  <c r="C49" i="21"/>
  <c r="C52" i="21" s="1"/>
  <c r="C54" i="21" s="1"/>
  <c r="C57" i="21" s="1"/>
  <c r="C60" i="21" s="1"/>
  <c r="K49" i="21"/>
  <c r="K52" i="21" s="1"/>
  <c r="K54" i="21" s="1"/>
  <c r="K57" i="21" s="1"/>
  <c r="K60" i="21" s="1"/>
  <c r="S49" i="21"/>
  <c r="S52" i="21" s="1"/>
  <c r="S54" i="21" s="1"/>
  <c r="S57" i="21" s="1"/>
  <c r="S60" i="21" s="1"/>
  <c r="E49" i="19"/>
  <c r="E52" i="19" s="1"/>
  <c r="E54" i="19" s="1"/>
  <c r="E57" i="19" s="1"/>
  <c r="E60" i="19" s="1"/>
  <c r="U49" i="19"/>
  <c r="U52" i="19" s="1"/>
  <c r="U54" i="19" s="1"/>
  <c r="U57" i="19" s="1"/>
  <c r="U60" i="19" s="1"/>
  <c r="E49" i="30"/>
  <c r="E52" i="30" s="1"/>
  <c r="E54" i="30" s="1"/>
  <c r="E57" i="30" s="1"/>
  <c r="E60" i="30" s="1"/>
  <c r="M49" i="30"/>
  <c r="M52" i="30" s="1"/>
  <c r="M54" i="30" s="1"/>
  <c r="M57" i="30" s="1"/>
  <c r="M60" i="30" s="1"/>
  <c r="Z33" i="26"/>
  <c r="X54" i="23"/>
  <c r="X57" i="23" s="1"/>
  <c r="G49" i="31"/>
  <c r="G52" i="31" s="1"/>
  <c r="G54" i="31" s="1"/>
  <c r="G57" i="31" s="1"/>
  <c r="G60" i="31" s="1"/>
  <c r="O49" i="31"/>
  <c r="O52" i="31" s="1"/>
  <c r="O54" i="31" s="1"/>
  <c r="O57" i="31" s="1"/>
  <c r="O60" i="31" s="1"/>
  <c r="W49" i="31"/>
  <c r="W52" i="31" s="1"/>
  <c r="W54" i="31" s="1"/>
  <c r="W57" i="31" s="1"/>
  <c r="W60" i="31" s="1"/>
  <c r="F49" i="31"/>
  <c r="F52" i="31" s="1"/>
  <c r="F54" i="31" s="1"/>
  <c r="F57" i="31" s="1"/>
  <c r="F60" i="31" s="1"/>
  <c r="N49" i="31"/>
  <c r="N52" i="31" s="1"/>
  <c r="N54" i="31" s="1"/>
  <c r="N57" i="31" s="1"/>
  <c r="N60" i="31" s="1"/>
  <c r="V49" i="31"/>
  <c r="V52" i="31" s="1"/>
  <c r="V54" i="31" s="1"/>
  <c r="V57" i="31" s="1"/>
  <c r="V60" i="31" s="1"/>
  <c r="G49" i="30"/>
  <c r="G52" i="30" s="1"/>
  <c r="G54" i="30" s="1"/>
  <c r="G57" i="30" s="1"/>
  <c r="G60" i="30" s="1"/>
  <c r="O49" i="30"/>
  <c r="O52" i="30" s="1"/>
  <c r="O54" i="30" s="1"/>
  <c r="O57" i="30" s="1"/>
  <c r="O60" i="30" s="1"/>
  <c r="W49" i="30"/>
  <c r="W52" i="30" s="1"/>
  <c r="W54" i="30" s="1"/>
  <c r="W57" i="30" s="1"/>
  <c r="W60" i="30" s="1"/>
  <c r="F49" i="30"/>
  <c r="F52" i="30" s="1"/>
  <c r="F54" i="30" s="1"/>
  <c r="F57" i="30" s="1"/>
  <c r="F60" i="30" s="1"/>
  <c r="C49" i="7"/>
  <c r="C52" i="7" s="1"/>
  <c r="C54" i="7" s="1"/>
  <c r="C57" i="7" s="1"/>
  <c r="C60" i="7" s="1"/>
  <c r="K49" i="7"/>
  <c r="K52" i="7" s="1"/>
  <c r="K54" i="7" s="1"/>
  <c r="K57" i="7" s="1"/>
  <c r="K60" i="7" s="1"/>
  <c r="S49" i="7"/>
  <c r="S52" i="7" s="1"/>
  <c r="S54" i="7" s="1"/>
  <c r="S57" i="7" s="1"/>
  <c r="S60" i="7" s="1"/>
  <c r="D49" i="1"/>
  <c r="D52" i="1" s="1"/>
  <c r="D54" i="1" s="1"/>
  <c r="D57" i="1" s="1"/>
  <c r="D60" i="1" s="1"/>
  <c r="T49" i="1"/>
  <c r="T52" i="1" s="1"/>
  <c r="T54" i="1" s="1"/>
  <c r="T57" i="1" s="1"/>
  <c r="T60" i="1" s="1"/>
  <c r="M49" i="11"/>
  <c r="M52" i="11" s="1"/>
  <c r="M54" i="11" s="1"/>
  <c r="M57" i="11" s="1"/>
  <c r="M60" i="11" s="1"/>
  <c r="X52" i="26"/>
  <c r="M49" i="19"/>
  <c r="M52" i="19" s="1"/>
  <c r="M54" i="19" s="1"/>
  <c r="M57" i="19" s="1"/>
  <c r="M60" i="19" s="1"/>
  <c r="X52" i="8"/>
  <c r="Z49" i="8"/>
  <c r="X52" i="6"/>
  <c r="X54" i="6" s="1"/>
  <c r="E49" i="32"/>
  <c r="E52" i="32" s="1"/>
  <c r="E54" i="32" s="1"/>
  <c r="E57" i="32" s="1"/>
  <c r="E60" i="32" s="1"/>
  <c r="M49" i="32"/>
  <c r="M52" i="32" s="1"/>
  <c r="M54" i="32" s="1"/>
  <c r="M57" i="32" s="1"/>
  <c r="M60" i="32" s="1"/>
  <c r="U49" i="32"/>
  <c r="U52" i="32" s="1"/>
  <c r="U54" i="32" s="1"/>
  <c r="U57" i="32" s="1"/>
  <c r="U60" i="32" s="1"/>
  <c r="I49" i="31"/>
  <c r="I52" i="31" s="1"/>
  <c r="I54" i="31" s="1"/>
  <c r="I57" i="31" s="1"/>
  <c r="I60" i="31" s="1"/>
  <c r="Q49" i="31"/>
  <c r="Q52" i="31" s="1"/>
  <c r="Q54" i="31" s="1"/>
  <c r="Q57" i="31" s="1"/>
  <c r="Q60" i="31" s="1"/>
  <c r="Y49" i="31"/>
  <c r="Y52" i="31" s="1"/>
  <c r="Y54" i="31" s="1"/>
  <c r="Y57" i="31" s="1"/>
  <c r="Y60" i="31" s="1"/>
  <c r="Q49" i="30"/>
  <c r="Q52" i="30" s="1"/>
  <c r="Q54" i="30" s="1"/>
  <c r="Q57" i="30" s="1"/>
  <c r="Q60" i="30" s="1"/>
  <c r="Y49" i="30"/>
  <c r="Y52" i="30" s="1"/>
  <c r="Y54" i="30" s="1"/>
  <c r="Y57" i="30" s="1"/>
  <c r="Y60" i="30" s="1"/>
  <c r="Z48" i="30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D49" i="20"/>
  <c r="D52" i="20" s="1"/>
  <c r="D54" i="20" s="1"/>
  <c r="D57" i="20" s="1"/>
  <c r="D60" i="20" s="1"/>
  <c r="L49" i="20"/>
  <c r="L52" i="20" s="1"/>
  <c r="L54" i="20" s="1"/>
  <c r="L57" i="20" s="1"/>
  <c r="L60" i="20" s="1"/>
  <c r="T49" i="20"/>
  <c r="T52" i="20" s="1"/>
  <c r="T54" i="20" s="1"/>
  <c r="T57" i="20" s="1"/>
  <c r="T60" i="20" s="1"/>
  <c r="G49" i="17"/>
  <c r="G52" i="17" s="1"/>
  <c r="G54" i="17" s="1"/>
  <c r="G57" i="17" s="1"/>
  <c r="G60" i="17" s="1"/>
  <c r="O49" i="17"/>
  <c r="O52" i="17" s="1"/>
  <c r="O54" i="17" s="1"/>
  <c r="O57" i="17" s="1"/>
  <c r="O60" i="17" s="1"/>
  <c r="W49" i="17"/>
  <c r="W52" i="17" s="1"/>
  <c r="W54" i="17" s="1"/>
  <c r="W57" i="17" s="1"/>
  <c r="W60" i="17" s="1"/>
  <c r="Q49" i="16"/>
  <c r="Q52" i="16" s="1"/>
  <c r="Q54" i="16" s="1"/>
  <c r="Q57" i="16" s="1"/>
  <c r="Q60" i="16" s="1"/>
  <c r="Z48" i="16"/>
  <c r="C49" i="13"/>
  <c r="C52" i="13" s="1"/>
  <c r="C54" i="13" s="1"/>
  <c r="C57" i="13" s="1"/>
  <c r="C60" i="13" s="1"/>
  <c r="K49" i="13"/>
  <c r="K52" i="13" s="1"/>
  <c r="K54" i="13" s="1"/>
  <c r="K57" i="13" s="1"/>
  <c r="K60" i="13" s="1"/>
  <c r="S49" i="13"/>
  <c r="S52" i="13" s="1"/>
  <c r="S54" i="13" s="1"/>
  <c r="S57" i="13" s="1"/>
  <c r="S60" i="13" s="1"/>
  <c r="F49" i="29"/>
  <c r="F52" i="29" s="1"/>
  <c r="F54" i="29" s="1"/>
  <c r="F57" i="29" s="1"/>
  <c r="F60" i="29" s="1"/>
  <c r="N49" i="29"/>
  <c r="N52" i="29" s="1"/>
  <c r="N54" i="29" s="1"/>
  <c r="N57" i="29" s="1"/>
  <c r="N60" i="29" s="1"/>
  <c r="V49" i="29"/>
  <c r="V52" i="29" s="1"/>
  <c r="V54" i="29" s="1"/>
  <c r="V57" i="29" s="1"/>
  <c r="V60" i="29" s="1"/>
  <c r="AA49" i="8"/>
  <c r="AA52" i="8" s="1"/>
  <c r="AA54" i="8" s="1"/>
  <c r="AA57" i="8" s="1"/>
  <c r="AA60" i="8" s="1"/>
  <c r="J49" i="8"/>
  <c r="J52" i="8" s="1"/>
  <c r="J54" i="8" s="1"/>
  <c r="J57" i="8" s="1"/>
  <c r="J60" i="8" s="1"/>
  <c r="R49" i="8"/>
  <c r="R52" i="8" s="1"/>
  <c r="R54" i="8" s="1"/>
  <c r="R57" i="8" s="1"/>
  <c r="R60" i="8" s="1"/>
  <c r="H49" i="6"/>
  <c r="H52" i="6" s="1"/>
  <c r="H54" i="6" s="1"/>
  <c r="H57" i="6" s="1"/>
  <c r="H60" i="6" s="1"/>
  <c r="P49" i="6"/>
  <c r="P52" i="6" s="1"/>
  <c r="P54" i="6" s="1"/>
  <c r="P57" i="6" s="1"/>
  <c r="P60" i="6" s="1"/>
  <c r="Z48" i="21"/>
  <c r="F49" i="18"/>
  <c r="F52" i="18" s="1"/>
  <c r="F54" i="18" s="1"/>
  <c r="F57" i="18" s="1"/>
  <c r="F60" i="18" s="1"/>
  <c r="N49" i="18"/>
  <c r="N52" i="18" s="1"/>
  <c r="N54" i="18" s="1"/>
  <c r="N57" i="18" s="1"/>
  <c r="N60" i="18" s="1"/>
  <c r="V49" i="18"/>
  <c r="V52" i="18" s="1"/>
  <c r="V54" i="18" s="1"/>
  <c r="V57" i="18" s="1"/>
  <c r="V60" i="18" s="1"/>
  <c r="J49" i="17"/>
  <c r="J52" i="17" s="1"/>
  <c r="J54" i="17" s="1"/>
  <c r="J57" i="17" s="1"/>
  <c r="J60" i="17" s="1"/>
  <c r="R49" i="17"/>
  <c r="R52" i="17" s="1"/>
  <c r="R54" i="17" s="1"/>
  <c r="R57" i="17" s="1"/>
  <c r="R60" i="17" s="1"/>
  <c r="Z33" i="17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E49" i="12"/>
  <c r="E52" i="12" s="1"/>
  <c r="E54" i="12" s="1"/>
  <c r="E57" i="12" s="1"/>
  <c r="E60" i="12" s="1"/>
  <c r="U49" i="12"/>
  <c r="U52" i="12" s="1"/>
  <c r="U54" i="12" s="1"/>
  <c r="U57" i="12" s="1"/>
  <c r="U60" i="12" s="1"/>
  <c r="D49" i="12"/>
  <c r="D52" i="12" s="1"/>
  <c r="D54" i="12" s="1"/>
  <c r="D57" i="12" s="1"/>
  <c r="D60" i="12" s="1"/>
  <c r="Q49" i="6"/>
  <c r="Q52" i="6" s="1"/>
  <c r="Q54" i="6" s="1"/>
  <c r="Q57" i="6" s="1"/>
  <c r="Q60" i="6" s="1"/>
  <c r="Y49" i="6"/>
  <c r="Y52" i="6" s="1"/>
  <c r="Y54" i="6" s="1"/>
  <c r="Y57" i="6" s="1"/>
  <c r="Y60" i="6" s="1"/>
  <c r="P49" i="28"/>
  <c r="P52" i="28" s="1"/>
  <c r="P54" i="28" s="1"/>
  <c r="P57" i="28" s="1"/>
  <c r="P60" i="28" s="1"/>
  <c r="Z33" i="29"/>
  <c r="J49" i="28"/>
  <c r="J52" i="28" s="1"/>
  <c r="J54" i="28" s="1"/>
  <c r="J57" i="28" s="1"/>
  <c r="J60" i="28" s="1"/>
  <c r="R49" i="28"/>
  <c r="R52" i="28" s="1"/>
  <c r="R54" i="28" s="1"/>
  <c r="R57" i="28" s="1"/>
  <c r="R60" i="28" s="1"/>
  <c r="G49" i="26"/>
  <c r="G52" i="26" s="1"/>
  <c r="G54" i="26" s="1"/>
  <c r="G57" i="26" s="1"/>
  <c r="G60" i="26" s="1"/>
  <c r="O49" i="26"/>
  <c r="O52" i="26" s="1"/>
  <c r="O54" i="26" s="1"/>
  <c r="O57" i="26" s="1"/>
  <c r="O60" i="26" s="1"/>
  <c r="W49" i="26"/>
  <c r="W52" i="26" s="1"/>
  <c r="W54" i="26" s="1"/>
  <c r="W57" i="26" s="1"/>
  <c r="W60" i="26" s="1"/>
  <c r="Z48" i="24"/>
  <c r="J49" i="23"/>
  <c r="J52" i="23" s="1"/>
  <c r="J54" i="23" s="1"/>
  <c r="J57" i="23" s="1"/>
  <c r="J60" i="23" s="1"/>
  <c r="Y49" i="23"/>
  <c r="Y52" i="23" s="1"/>
  <c r="Y54" i="23" s="1"/>
  <c r="Y57" i="23" s="1"/>
  <c r="Y60" i="23" s="1"/>
  <c r="AA49" i="21"/>
  <c r="AA52" i="21" s="1"/>
  <c r="AA54" i="21" s="1"/>
  <c r="AA57" i="21" s="1"/>
  <c r="AA60" i="21" s="1"/>
  <c r="Z48" i="18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C49" i="15"/>
  <c r="C52" i="15" s="1"/>
  <c r="C54" i="15" s="1"/>
  <c r="C57" i="15" s="1"/>
  <c r="C60" i="15" s="1"/>
  <c r="K49" i="15"/>
  <c r="K52" i="15" s="1"/>
  <c r="K54" i="15" s="1"/>
  <c r="K57" i="15" s="1"/>
  <c r="K60" i="15" s="1"/>
  <c r="S49" i="15"/>
  <c r="S52" i="15" s="1"/>
  <c r="S54" i="15" s="1"/>
  <c r="S57" i="15" s="1"/>
  <c r="S60" i="15" s="1"/>
  <c r="AA49" i="15"/>
  <c r="AA52" i="15" s="1"/>
  <c r="AA54" i="15" s="1"/>
  <c r="AA57" i="15" s="1"/>
  <c r="AA60" i="15" s="1"/>
  <c r="G49" i="12"/>
  <c r="G52" i="12" s="1"/>
  <c r="G54" i="12" s="1"/>
  <c r="G57" i="12" s="1"/>
  <c r="G60" i="12" s="1"/>
  <c r="O49" i="12"/>
  <c r="O52" i="12" s="1"/>
  <c r="O54" i="12" s="1"/>
  <c r="O57" i="12" s="1"/>
  <c r="O60" i="12" s="1"/>
  <c r="W49" i="12"/>
  <c r="W52" i="12" s="1"/>
  <c r="W54" i="12" s="1"/>
  <c r="W57" i="12" s="1"/>
  <c r="W60" i="12" s="1"/>
  <c r="F49" i="12"/>
  <c r="F52" i="12" s="1"/>
  <c r="F54" i="12" s="1"/>
  <c r="F57" i="12" s="1"/>
  <c r="F60" i="12" s="1"/>
  <c r="I49" i="9"/>
  <c r="I52" i="9" s="1"/>
  <c r="I54" i="9" s="1"/>
  <c r="I57" i="9" s="1"/>
  <c r="I60" i="9" s="1"/>
  <c r="Y49" i="9"/>
  <c r="Y52" i="9" s="1"/>
  <c r="Y54" i="9" s="1"/>
  <c r="Y57" i="9" s="1"/>
  <c r="Y60" i="9" s="1"/>
  <c r="Z48" i="9"/>
  <c r="Z48" i="7"/>
  <c r="C49" i="6"/>
  <c r="C52" i="6" s="1"/>
  <c r="C54" i="6" s="1"/>
  <c r="C57" i="6" s="1"/>
  <c r="C60" i="6" s="1"/>
  <c r="K49" i="6"/>
  <c r="K52" i="6" s="1"/>
  <c r="K54" i="6" s="1"/>
  <c r="K57" i="6" s="1"/>
  <c r="K60" i="6" s="1"/>
  <c r="S49" i="6"/>
  <c r="S52" i="6" s="1"/>
  <c r="S54" i="6" s="1"/>
  <c r="S57" i="6" s="1"/>
  <c r="S60" i="6" s="1"/>
  <c r="AA49" i="6"/>
  <c r="AA52" i="6" s="1"/>
  <c r="AA54" i="6" s="1"/>
  <c r="AA57" i="6" s="1"/>
  <c r="AA60" i="6" s="1"/>
  <c r="J49" i="6"/>
  <c r="J52" i="6" s="1"/>
  <c r="J54" i="6" s="1"/>
  <c r="J57" i="6" s="1"/>
  <c r="J60" i="6" s="1"/>
  <c r="C49" i="2"/>
  <c r="C52" i="2" s="1"/>
  <c r="C54" i="2" s="1"/>
  <c r="C57" i="2" s="1"/>
  <c r="C60" i="2" s="1"/>
  <c r="L49" i="29"/>
  <c r="L52" i="29" s="1"/>
  <c r="L54" i="29" s="1"/>
  <c r="L57" i="29" s="1"/>
  <c r="L60" i="29" s="1"/>
  <c r="T49" i="29"/>
  <c r="T52" i="29" s="1"/>
  <c r="T54" i="29" s="1"/>
  <c r="T57" i="29" s="1"/>
  <c r="T60" i="29" s="1"/>
  <c r="D49" i="28"/>
  <c r="D52" i="28" s="1"/>
  <c r="D54" i="28" s="1"/>
  <c r="D57" i="28" s="1"/>
  <c r="D60" i="28" s="1"/>
  <c r="L49" i="28"/>
  <c r="L52" i="28" s="1"/>
  <c r="L54" i="28" s="1"/>
  <c r="L57" i="28" s="1"/>
  <c r="L60" i="28" s="1"/>
  <c r="T49" i="28"/>
  <c r="T52" i="28" s="1"/>
  <c r="T54" i="28" s="1"/>
  <c r="T57" i="28" s="1"/>
  <c r="T60" i="28" s="1"/>
  <c r="C49" i="27"/>
  <c r="C52" i="27" s="1"/>
  <c r="C54" i="27" s="1"/>
  <c r="C57" i="27" s="1"/>
  <c r="C60" i="27" s="1"/>
  <c r="K49" i="27"/>
  <c r="K52" i="27" s="1"/>
  <c r="K54" i="27" s="1"/>
  <c r="K57" i="27" s="1"/>
  <c r="K60" i="27" s="1"/>
  <c r="S49" i="27"/>
  <c r="S52" i="27" s="1"/>
  <c r="S54" i="27" s="1"/>
  <c r="S57" i="27" s="1"/>
  <c r="S60" i="27" s="1"/>
  <c r="AA49" i="27"/>
  <c r="AA52" i="27" s="1"/>
  <c r="AA54" i="27" s="1"/>
  <c r="AA57" i="27" s="1"/>
  <c r="AA60" i="27" s="1"/>
  <c r="D49" i="23"/>
  <c r="D52" i="23" s="1"/>
  <c r="D54" i="23" s="1"/>
  <c r="D57" i="23" s="1"/>
  <c r="D60" i="23" s="1"/>
  <c r="L49" i="23"/>
  <c r="L52" i="23" s="1"/>
  <c r="L54" i="23" s="1"/>
  <c r="L57" i="23" s="1"/>
  <c r="L60" i="23" s="1"/>
  <c r="N49" i="17"/>
  <c r="N52" i="17" s="1"/>
  <c r="N54" i="17" s="1"/>
  <c r="N57" i="17" s="1"/>
  <c r="N60" i="17" s="1"/>
  <c r="E49" i="15"/>
  <c r="E52" i="15" s="1"/>
  <c r="E54" i="15" s="1"/>
  <c r="E57" i="15" s="1"/>
  <c r="E60" i="15" s="1"/>
  <c r="M49" i="15"/>
  <c r="M52" i="15" s="1"/>
  <c r="M54" i="15" s="1"/>
  <c r="M57" i="15" s="1"/>
  <c r="M60" i="15" s="1"/>
  <c r="C49" i="9"/>
  <c r="C52" i="9" s="1"/>
  <c r="C54" i="9" s="1"/>
  <c r="C57" i="9" s="1"/>
  <c r="C60" i="9" s="1"/>
  <c r="K49" i="9"/>
  <c r="K52" i="9" s="1"/>
  <c r="K54" i="9" s="1"/>
  <c r="K57" i="9" s="1"/>
  <c r="K60" i="9" s="1"/>
  <c r="S49" i="9"/>
  <c r="S52" i="9" s="1"/>
  <c r="S54" i="9" s="1"/>
  <c r="S57" i="9" s="1"/>
  <c r="S60" i="9" s="1"/>
  <c r="F49" i="5"/>
  <c r="F52" i="5" s="1"/>
  <c r="F54" i="5" s="1"/>
  <c r="F57" i="5" s="1"/>
  <c r="F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O49" i="4"/>
  <c r="O52" i="4" s="1"/>
  <c r="O54" i="4" s="1"/>
  <c r="O57" i="4" s="1"/>
  <c r="O60" i="4" s="1"/>
  <c r="H49" i="3"/>
  <c r="H52" i="3" s="1"/>
  <c r="H54" i="3" s="1"/>
  <c r="H57" i="3" s="1"/>
  <c r="H60" i="3" s="1"/>
  <c r="P49" i="3"/>
  <c r="P52" i="3" s="1"/>
  <c r="P54" i="3" s="1"/>
  <c r="P57" i="3" s="1"/>
  <c r="P60" i="3" s="1"/>
  <c r="X49" i="3"/>
  <c r="Z49" i="3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X52" i="32"/>
  <c r="Z49" i="32"/>
  <c r="X52" i="29"/>
  <c r="Z49" i="29"/>
  <c r="Z49" i="30"/>
  <c r="X52" i="30"/>
  <c r="Z49" i="1"/>
  <c r="X52" i="1"/>
  <c r="X52" i="28"/>
  <c r="Z54" i="23"/>
  <c r="Z52" i="27"/>
  <c r="X54" i="27"/>
  <c r="Z49" i="20"/>
  <c r="X52" i="20"/>
  <c r="Z33" i="32"/>
  <c r="X52" i="31"/>
  <c r="X52" i="24"/>
  <c r="Z49" i="24"/>
  <c r="Z49" i="23"/>
  <c r="Z49" i="25"/>
  <c r="X52" i="25"/>
  <c r="Z33" i="1"/>
  <c r="I49" i="28"/>
  <c r="I52" i="28" s="1"/>
  <c r="I54" i="28" s="1"/>
  <c r="I57" i="28" s="1"/>
  <c r="I60" i="28" s="1"/>
  <c r="Q49" i="28"/>
  <c r="Q52" i="28" s="1"/>
  <c r="Q54" i="28" s="1"/>
  <c r="Q57" i="28" s="1"/>
  <c r="Q60" i="28" s="1"/>
  <c r="Y49" i="28"/>
  <c r="Y52" i="28" s="1"/>
  <c r="Y54" i="28" s="1"/>
  <c r="Y57" i="28" s="1"/>
  <c r="Y60" i="28" s="1"/>
  <c r="Z48" i="28"/>
  <c r="X49" i="22"/>
  <c r="Z33" i="22"/>
  <c r="X52" i="21"/>
  <c r="Z49" i="21"/>
  <c r="Z49" i="18"/>
  <c r="X52" i="18"/>
  <c r="Z48" i="23"/>
  <c r="Z49" i="17"/>
  <c r="X52" i="17"/>
  <c r="Z33" i="24"/>
  <c r="X49" i="19"/>
  <c r="Z33" i="19"/>
  <c r="Z33" i="25"/>
  <c r="F49" i="23"/>
  <c r="F52" i="23" s="1"/>
  <c r="F54" i="23" s="1"/>
  <c r="F57" i="23" s="1"/>
  <c r="F60" i="23" s="1"/>
  <c r="N49" i="23"/>
  <c r="N52" i="23" s="1"/>
  <c r="N54" i="23" s="1"/>
  <c r="N57" i="23" s="1"/>
  <c r="N60" i="23" s="1"/>
  <c r="V49" i="23"/>
  <c r="V52" i="23" s="1"/>
  <c r="V54" i="23" s="1"/>
  <c r="V57" i="23" s="1"/>
  <c r="V60" i="23" s="1"/>
  <c r="Z52" i="15"/>
  <c r="X54" i="14"/>
  <c r="Z52" i="14"/>
  <c r="I49" i="17"/>
  <c r="I52" i="17" s="1"/>
  <c r="I54" i="17" s="1"/>
  <c r="I57" i="17" s="1"/>
  <c r="I60" i="17" s="1"/>
  <c r="Q49" i="17"/>
  <c r="Q52" i="17" s="1"/>
  <c r="Q54" i="17" s="1"/>
  <c r="Q57" i="17" s="1"/>
  <c r="Q60" i="17" s="1"/>
  <c r="Y49" i="17"/>
  <c r="Y52" i="17" s="1"/>
  <c r="Y54" i="17" s="1"/>
  <c r="Y57" i="17" s="1"/>
  <c r="Y60" i="17" s="1"/>
  <c r="Z48" i="17"/>
  <c r="Z33" i="18"/>
  <c r="Z54" i="15"/>
  <c r="X57" i="15"/>
  <c r="Z33" i="20"/>
  <c r="Z33" i="21"/>
  <c r="Z52" i="16"/>
  <c r="X54" i="16"/>
  <c r="Z49" i="16"/>
  <c r="Z49" i="14"/>
  <c r="X52" i="12"/>
  <c r="X52" i="9"/>
  <c r="X49" i="13"/>
  <c r="Z33" i="13"/>
  <c r="X49" i="11"/>
  <c r="Z33" i="11"/>
  <c r="Z49" i="10"/>
  <c r="X52" i="10"/>
  <c r="Z33" i="14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Y49" i="12"/>
  <c r="Y52" i="12" s="1"/>
  <c r="Y54" i="12" s="1"/>
  <c r="Y57" i="12" s="1"/>
  <c r="Y60" i="12" s="1"/>
  <c r="Z48" i="12"/>
  <c r="Z49" i="4"/>
  <c r="X52" i="4"/>
  <c r="Z33" i="10"/>
  <c r="X57" i="6"/>
  <c r="Z54" i="6"/>
  <c r="L49" i="9"/>
  <c r="L52" i="9" s="1"/>
  <c r="L54" i="9" s="1"/>
  <c r="L57" i="9" s="1"/>
  <c r="L60" i="9" s="1"/>
  <c r="T49" i="9"/>
  <c r="T52" i="9" s="1"/>
  <c r="T54" i="9" s="1"/>
  <c r="T57" i="9" s="1"/>
  <c r="T60" i="9" s="1"/>
  <c r="X52" i="7"/>
  <c r="Z49" i="7"/>
  <c r="W49" i="9"/>
  <c r="W52" i="9" s="1"/>
  <c r="W54" i="9" s="1"/>
  <c r="W57" i="9" s="1"/>
  <c r="W60" i="9" s="1"/>
  <c r="Z33" i="3"/>
  <c r="Z48" i="3"/>
  <c r="Z52" i="6"/>
  <c r="X49" i="5"/>
  <c r="Z33" i="4"/>
  <c r="Z33" i="7"/>
  <c r="Z33" i="8"/>
  <c r="Z48" i="2"/>
  <c r="X52" i="2"/>
  <c r="X52" i="3" l="1"/>
  <c r="Z49" i="6"/>
  <c r="Z49" i="9"/>
  <c r="Z49" i="12"/>
  <c r="X54" i="8"/>
  <c r="Z52" i="8"/>
  <c r="Z52" i="26"/>
  <c r="X54" i="26"/>
  <c r="Z52" i="23"/>
  <c r="Z57" i="15"/>
  <c r="X60" i="15"/>
  <c r="Z60" i="15" s="1"/>
  <c r="Z54" i="27"/>
  <c r="X57" i="27"/>
  <c r="Z52" i="1"/>
  <c r="X54" i="1"/>
  <c r="Z52" i="17"/>
  <c r="X54" i="17"/>
  <c r="X52" i="22"/>
  <c r="Z49" i="22"/>
  <c r="Z54" i="14"/>
  <c r="X57" i="14"/>
  <c r="X60" i="23"/>
  <c r="Z60" i="23" s="1"/>
  <c r="Z57" i="23"/>
  <c r="Z52" i="18"/>
  <c r="X54" i="18"/>
  <c r="X54" i="31"/>
  <c r="Z52" i="31"/>
  <c r="X54" i="7"/>
  <c r="Z52" i="7"/>
  <c r="Z52" i="4"/>
  <c r="X54" i="4"/>
  <c r="Z49" i="11"/>
  <c r="X52" i="11"/>
  <c r="Z52" i="30"/>
  <c r="X54" i="30"/>
  <c r="Z54" i="16"/>
  <c r="X57" i="16"/>
  <c r="X54" i="2"/>
  <c r="Z52" i="2"/>
  <c r="X54" i="20"/>
  <c r="Z52" i="20"/>
  <c r="Z52" i="28"/>
  <c r="X54" i="28"/>
  <c r="X54" i="12"/>
  <c r="Z52" i="12"/>
  <c r="X52" i="5"/>
  <c r="Z49" i="5"/>
  <c r="X54" i="24"/>
  <c r="Z52" i="24"/>
  <c r="X52" i="13"/>
  <c r="Z49" i="13"/>
  <c r="Z52" i="29"/>
  <c r="X54" i="29"/>
  <c r="Z52" i="3"/>
  <c r="X54" i="3"/>
  <c r="X60" i="6"/>
  <c r="Z60" i="6" s="1"/>
  <c r="Z57" i="6"/>
  <c r="X54" i="9"/>
  <c r="Z52" i="9"/>
  <c r="Z52" i="10"/>
  <c r="X54" i="10"/>
  <c r="Z49" i="19"/>
  <c r="X52" i="19"/>
  <c r="Z52" i="21"/>
  <c r="X54" i="21"/>
  <c r="X54" i="25"/>
  <c r="Z52" i="25"/>
  <c r="Z49" i="28"/>
  <c r="Z52" i="32"/>
  <c r="X54" i="32"/>
  <c r="Z54" i="8" l="1"/>
  <c r="X57" i="8"/>
  <c r="X57" i="26"/>
  <c r="Z54" i="26"/>
  <c r="Z54" i="10"/>
  <c r="X57" i="10"/>
  <c r="Z54" i="4"/>
  <c r="X57" i="4"/>
  <c r="Z57" i="16"/>
  <c r="X60" i="16"/>
  <c r="Z60" i="16" s="1"/>
  <c r="Z54" i="25"/>
  <c r="X57" i="25"/>
  <c r="X57" i="30"/>
  <c r="Z54" i="30"/>
  <c r="X60" i="14"/>
  <c r="Z60" i="14" s="1"/>
  <c r="Z57" i="14"/>
  <c r="Z57" i="27"/>
  <c r="X60" i="27"/>
  <c r="Z60" i="27" s="1"/>
  <c r="Z54" i="17"/>
  <c r="X57" i="17"/>
  <c r="Z54" i="9"/>
  <c r="X57" i="9"/>
  <c r="Z54" i="20"/>
  <c r="X57" i="20"/>
  <c r="Z54" i="29"/>
  <c r="X57" i="29"/>
  <c r="Z54" i="18"/>
  <c r="X57" i="18"/>
  <c r="X57" i="12"/>
  <c r="Z54" i="12"/>
  <c r="Z54" i="2"/>
  <c r="X57" i="2"/>
  <c r="Z54" i="3"/>
  <c r="X57" i="3"/>
  <c r="Z52" i="11"/>
  <c r="X54" i="11"/>
  <c r="Z54" i="28"/>
  <c r="X57" i="28"/>
  <c r="X57" i="1"/>
  <c r="Z54" i="1"/>
  <c r="X54" i="13"/>
  <c r="Z52" i="13"/>
  <c r="X57" i="7"/>
  <c r="Z54" i="7"/>
  <c r="X57" i="21"/>
  <c r="Z54" i="21"/>
  <c r="X57" i="24"/>
  <c r="Z54" i="24"/>
  <c r="Z52" i="19"/>
  <c r="X54" i="19"/>
  <c r="Z54" i="32"/>
  <c r="X57" i="32"/>
  <c r="Z52" i="5"/>
  <c r="X54" i="5"/>
  <c r="X57" i="31"/>
  <c r="Z54" i="31"/>
  <c r="X54" i="22"/>
  <c r="Z52" i="22"/>
  <c r="Z57" i="26" l="1"/>
  <c r="X60" i="26"/>
  <c r="Z60" i="26" s="1"/>
  <c r="Z57" i="8"/>
  <c r="X60" i="8"/>
  <c r="Z60" i="8" s="1"/>
  <c r="Z57" i="17"/>
  <c r="X60" i="17"/>
  <c r="Z60" i="17" s="1"/>
  <c r="Z57" i="3"/>
  <c r="X60" i="3"/>
  <c r="Z60" i="3" s="1"/>
  <c r="Z57" i="2"/>
  <c r="X60" i="2"/>
  <c r="Z60" i="2" s="1"/>
  <c r="X60" i="18"/>
  <c r="Z60" i="18" s="1"/>
  <c r="Z57" i="18"/>
  <c r="X57" i="11"/>
  <c r="Z54" i="11"/>
  <c r="X60" i="29"/>
  <c r="Z60" i="29" s="1"/>
  <c r="Z57" i="29"/>
  <c r="Z54" i="22"/>
  <c r="X57" i="22"/>
  <c r="X57" i="13"/>
  <c r="Z54" i="13"/>
  <c r="Z57" i="4"/>
  <c r="X60" i="4"/>
  <c r="Z60" i="4" s="1"/>
  <c r="Z57" i="24"/>
  <c r="X60" i="24"/>
  <c r="Z60" i="24" s="1"/>
  <c r="X60" i="9"/>
  <c r="Z60" i="9" s="1"/>
  <c r="Z57" i="9"/>
  <c r="X60" i="10"/>
  <c r="Z60" i="10" s="1"/>
  <c r="Z57" i="10"/>
  <c r="X60" i="32"/>
  <c r="Z60" i="32" s="1"/>
  <c r="Z57" i="32"/>
  <c r="Z57" i="25"/>
  <c r="X60" i="25"/>
  <c r="Z60" i="25" s="1"/>
  <c r="X60" i="7"/>
  <c r="Z60" i="7" s="1"/>
  <c r="Z57" i="7"/>
  <c r="X57" i="19"/>
  <c r="Z54" i="19"/>
  <c r="X60" i="20"/>
  <c r="Z60" i="20" s="1"/>
  <c r="Z57" i="20"/>
  <c r="Z57" i="31"/>
  <c r="X60" i="31"/>
  <c r="Z60" i="31" s="1"/>
  <c r="Z57" i="1"/>
  <c r="X60" i="1"/>
  <c r="Z60" i="1" s="1"/>
  <c r="Z54" i="5"/>
  <c r="X57" i="5"/>
  <c r="Z57" i="28"/>
  <c r="X60" i="28"/>
  <c r="Z60" i="28" s="1"/>
  <c r="Z57" i="21"/>
  <c r="X60" i="21"/>
  <c r="Z60" i="21" s="1"/>
  <c r="X60" i="12"/>
  <c r="Z60" i="12" s="1"/>
  <c r="Z57" i="12"/>
  <c r="X60" i="30"/>
  <c r="Z60" i="30" s="1"/>
  <c r="Z57" i="30"/>
  <c r="Z57" i="19" l="1"/>
  <c r="X60" i="19"/>
  <c r="Z60" i="19" s="1"/>
  <c r="X60" i="13"/>
  <c r="Z60" i="13" s="1"/>
  <c r="Z57" i="13"/>
  <c r="Z57" i="22"/>
  <c r="X60" i="22"/>
  <c r="Z60" i="22" s="1"/>
  <c r="X60" i="5"/>
  <c r="Z60" i="5" s="1"/>
  <c r="Z57" i="5"/>
  <c r="X60" i="11"/>
  <c r="Z60" i="11" s="1"/>
  <c r="Z57" i="11"/>
</calcChain>
</file>

<file path=xl/sharedStrings.xml><?xml version="1.0" encoding="utf-8"?>
<sst xmlns="http://schemas.openxmlformats.org/spreadsheetml/2006/main" count="4704" uniqueCount="118">
  <si>
    <t>Northern Cape: Joe Morolong (NC451)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</si>
  <si>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</si>
  <si>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</si>
  <si>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</si>
  <si>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</si>
  <si>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</si>
  <si>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</si>
  <si>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</si>
  <si>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</si>
  <si>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</si>
  <si>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</si>
  <si>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</si>
  <si>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</si>
  <si>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</si>
  <si>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</si>
  <si>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</si>
  <si>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</si>
  <si>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</si>
  <si>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</si>
  <si>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</si>
  <si>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</si>
  <si>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</si>
  <si>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</si>
  <si>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</si>
  <si>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</si>
  <si>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</si>
  <si>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</si>
  <si>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</si>
  <si>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</si>
  <si>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</si>
  <si>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</si>
  <si>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</si>
  <si>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</si>
  <si>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</si>
  <si>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</si>
  <si>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</si>
  <si>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</si>
  <si>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</si>
  <si>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</si>
  <si>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</si>
  <si>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</si>
  <si>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</si>
  <si>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</si>
  <si>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</si>
  <si>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</si>
  <si>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</si>
  <si>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</si>
  <si>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</si>
  <si>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</si>
  <si>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</si>
  <si>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</si>
  <si>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</si>
  <si>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</si>
  <si>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</si>
  <si>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</si>
  <si>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</si>
  <si>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</si>
  <si>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</si>
  <si>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</si>
  <si>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</si>
  <si>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</si>
  <si>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</si>
  <si>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</si>
  <si>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</si>
  <si>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</si>
  <si>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</si>
  <si>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</si>
  <si>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</si>
  <si>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</si>
  <si>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</si>
  <si>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</si>
  <si>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</si>
  <si>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</si>
  <si>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</si>
  <si>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</si>
  <si>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</si>
  <si>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</si>
  <si>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</si>
  <si>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</si>
  <si>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</si>
  <si>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</si>
  <si>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</si>
  <si>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</si>
  <si>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</si>
  <si>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</si>
  <si>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</si>
  <si>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management                                   ) for 4th Quarter ended 30 June 2025 (Figures Finalised as at 2025/08/08)</t>
  </si>
  <si>
    <t>Northern Cape: Gamagara (NC453) - Table C4 Quarterly Budgeted Financial Performance ( Waste management                                   ) for 4th Quarter ended 30 June 2025 (Figures Finalised as at 2025/08/08)</t>
  </si>
  <si>
    <t>Northern Cape: John Taolo Gaetsewe (DC45) - Table C4 Quarterly Budgeted Financial Performance ( Waste management                                   ) for 4th Quarter ended 30 June 2025 (Figures Finalised as at 2025/08/08)</t>
  </si>
  <si>
    <t>Northern Cape: Richtersveld (NC061) - Table C4 Quarterly Budgeted Financial Performance ( Waste management                                   ) for 4th Quarter ended 30 June 2025 (Figures Finalised as at 2025/08/08)</t>
  </si>
  <si>
    <t>Northern Cape: Nama Khoi (NC062) - Table C4 Quarterly Budgeted Financial Performance ( Waste management                                   ) for 4th Quarter ended 30 June 2025 (Figures Finalised as at 2025/08/08)</t>
  </si>
  <si>
    <t>Northern Cape: Kamiesberg (NC064) - Table C4 Quarterly Budgeted Financial Performance ( Waste management                                   ) for 4th Quarter ended 30 June 2025 (Figures Finalised as at 2025/08/08)</t>
  </si>
  <si>
    <t>Northern Cape: Hantam (NC065) - Table C4 Quarterly Budgeted Financial Performance ( Waste management                                   ) for 4th Quarter ended 30 June 2025 (Figures Finalised as at 2025/08/08)</t>
  </si>
  <si>
    <t>Northern Cape: Karoo Hoogland (NC066) - Table C4 Quarterly Budgeted Financial Performance ( Waste management                                   ) for 4th Quarter ended 30 June 2025 (Figures Finalised as at 2025/08/08)</t>
  </si>
  <si>
    <t>Northern Cape: Khai-Ma (NC067) - Table C4 Quarterly Budgeted Financial Performance ( Waste management                                   ) for 4th Quarter ended 30 June 2025 (Figures Finalised as at 2025/08/08)</t>
  </si>
  <si>
    <t>Northern Cape: Namakwa (DC6) - Table C4 Quarterly Budgeted Financial Performance ( Waste management                                   ) for 4th Quarter ended 30 June 2025 (Figures Finalised as at 2025/08/08)</t>
  </si>
  <si>
    <t>Northern Cape: Ubuntu (NC071) - Table C4 Quarterly Budgeted Financial Performance ( Waste management                                   ) for 4th Quarter ended 30 June 2025 (Figures Finalised as at 2025/08/08)</t>
  </si>
  <si>
    <t>Northern Cape: Umsobomvu (NC072) - Table C4 Quarterly Budgeted Financial Performance ( Waste management                                   ) for 4th Quarter ended 30 June 2025 (Figures Finalised as at 2025/08/08)</t>
  </si>
  <si>
    <t>Northern Cape: Emthanjeni (NC073) - Table C4 Quarterly Budgeted Financial Performance ( Waste management                                   ) for 4th Quarter ended 30 June 2025 (Figures Finalised as at 2025/08/08)</t>
  </si>
  <si>
    <t>Northern Cape: Kareeberg (NC074) - Table C4 Quarterly Budgeted Financial Performance ( Waste management                                   ) for 4th Quarter ended 30 June 2025 (Figures Finalised as at 2025/08/08)</t>
  </si>
  <si>
    <t>Northern Cape: Renosterberg (NC075) - Table C4 Quarterly Budgeted Financial Performance ( Waste management                                   ) for 4th Quarter ended 30 June 2025 (Figures Finalised as at 2025/08/08)</t>
  </si>
  <si>
    <t>Northern Cape: Thembelihle (NC076) - Table C4 Quarterly Budgeted Financial Performance ( Waste management                                   ) for 4th Quarter ended 30 June 2025 (Figures Finalised as at 2025/08/08)</t>
  </si>
  <si>
    <t>Northern Cape: Siyathemba (NC077) - Table C4 Quarterly Budgeted Financial Performance ( Waste management                                   ) for 4th Quarter ended 30 June 2025 (Figures Finalised as at 2025/08/08)</t>
  </si>
  <si>
    <t>Northern Cape: Siyancuma (NC078) - Table C4 Quarterly Budgeted Financial Performance ( Waste management                                   ) for 4th Quarter ended 30 June 2025 (Figures Finalised as at 2025/08/08)</t>
  </si>
  <si>
    <t>Northern Cape: Pixley Ka Seme (NC) (DC7) - Table C4 Quarterly Budgeted Financial Performance ( Waste management                                   ) for 4th Quarter ended 30 June 2025 (Figures Finalised as at 2025/08/08)</t>
  </si>
  <si>
    <t>Northern Cape: !Kai! Garib (NC082) - Table C4 Quarterly Budgeted Financial Performance ( Waste management                                   ) for 4th Quarter ended 30 June 2025 (Figures Finalised as at 2025/08/08)</t>
  </si>
  <si>
    <t>Northern Cape: !Kheis (NC084) - Table C4 Quarterly Budgeted Financial Performance ( Waste management                                   ) for 4th Quarter ended 30 June 2025 (Figures Finalised as at 2025/08/08)</t>
  </si>
  <si>
    <t>Northern Cape: Tsantsabane (NC085) - Table C4 Quarterly Budgeted Financial Performance ( Waste management                                   ) for 4th Quarter ended 30 June 2025 (Figures Finalised as at 2025/08/08)</t>
  </si>
  <si>
    <t>Northern Cape: Kgatelopele (NC086) - Table C4 Quarterly Budgeted Financial Performance ( Waste management                                   ) for 4th Quarter ended 30 June 2025 (Figures Finalised as at 2025/08/08)</t>
  </si>
  <si>
    <t>Northern Cape: Dawid Kruiper (NC087) - Table C4 Quarterly Budgeted Financial Performance ( Waste management                                   ) for 4th Quarter ended 30 June 2025 (Figures Finalised as at 2025/08/08)</t>
  </si>
  <si>
    <t>Northern Cape: Z F Mgcawu (DC8) - Table C4 Quarterly Budgeted Financial Performance ( Waste management                                   ) for 4th Quarter ended 30 June 2025 (Figures Finalised as at 2025/08/08)</t>
  </si>
  <si>
    <t>Northern Cape: Sol Plaatje (NC091) - Table C4 Quarterly Budgeted Financial Performance ( Waste management                                   ) for 4th Quarter ended 30 June 2025 (Figures Finalised as at 2025/08/08)</t>
  </si>
  <si>
    <t>Northern Cape: Dikgatlong (NC092) - Table C4 Quarterly Budgeted Financial Performance ( Waste management                                   ) for 4th Quarter ended 30 June 2025 (Figures Finalised as at 2025/08/08)</t>
  </si>
  <si>
    <t>Northern Cape: Magareng (NC093) - Table C4 Quarterly Budgeted Financial Performance ( Waste management                                   ) for 4th Quarter ended 30 June 2025 (Figures Finalised as at 2025/08/08)</t>
  </si>
  <si>
    <t>Northern Cape: Phokwane (NC094) - Table C4 Quarterly Budgeted Financial Performance ( Waste management                                   ) for 4th Quarter ended 30 June 2025 (Figures Finalised as at 2025/08/08)</t>
  </si>
  <si>
    <t>Northern Cape: Frances Baard (DC9)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</si>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</sst>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-426777</v>
      </c>
      <c r="H6" s="22">
        <v>-407480</v>
      </c>
      <c r="I6" s="22">
        <v>-319317</v>
      </c>
      <c r="J6" s="22">
        <v>-1153574</v>
      </c>
      <c r="K6" s="22">
        <v>-418344</v>
      </c>
      <c r="L6" s="22">
        <v>-392524</v>
      </c>
      <c r="M6" s="22">
        <v>-285371</v>
      </c>
      <c r="N6" s="22">
        <v>-1096239</v>
      </c>
      <c r="O6" s="22">
        <v>-72974</v>
      </c>
      <c r="P6" s="22">
        <v>2310659</v>
      </c>
      <c r="Q6" s="22">
        <v>-17584</v>
      </c>
      <c r="R6" s="22">
        <v>2220101</v>
      </c>
      <c r="S6" s="22">
        <v>-10191</v>
      </c>
      <c r="T6" s="22"/>
      <c r="U6" s="22"/>
      <c r="V6" s="22">
        <v>-10191</v>
      </c>
      <c r="W6" s="22">
        <v>-39903</v>
      </c>
      <c r="X6" s="22"/>
      <c r="Y6" s="22">
        <v>-39903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11192000</v>
      </c>
      <c r="F7" s="22">
        <v>11192000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11192000</v>
      </c>
      <c r="Y7" s="22">
        <v>-11192000</v>
      </c>
      <c r="Z7" s="23">
        <v>-100</v>
      </c>
      <c r="AA7" s="20">
        <v>11192000</v>
      </c>
    </row>
    <row r="8" spans="1:27" x14ac:dyDescent="0.25">
      <c r="A8" s="19" t="s">
        <v>36</v>
      </c>
      <c r="B8" s="15" t="s">
        <v>32</v>
      </c>
      <c r="C8" s="20">
        <v>84056</v>
      </c>
      <c r="D8" s="20"/>
      <c r="E8" s="21">
        <v>3996002</v>
      </c>
      <c r="F8" s="22">
        <v>100000</v>
      </c>
      <c r="G8" s="22">
        <v>2630</v>
      </c>
      <c r="H8" s="22"/>
      <c r="I8" s="22"/>
      <c r="J8" s="22">
        <v>2630</v>
      </c>
      <c r="K8" s="22"/>
      <c r="L8" s="22"/>
      <c r="M8" s="22"/>
      <c r="N8" s="22"/>
      <c r="O8" s="22"/>
      <c r="P8" s="22"/>
      <c r="Q8" s="22">
        <v>373</v>
      </c>
      <c r="R8" s="22">
        <v>373</v>
      </c>
      <c r="S8" s="22">
        <v>249</v>
      </c>
      <c r="T8" s="22">
        <v>35504</v>
      </c>
      <c r="U8" s="22"/>
      <c r="V8" s="22">
        <v>35753</v>
      </c>
      <c r="W8" s="22">
        <v>38756</v>
      </c>
      <c r="X8" s="22">
        <v>100000</v>
      </c>
      <c r="Y8" s="22">
        <v>-61244</v>
      </c>
      <c r="Z8" s="23">
        <v>-61.244</v>
      </c>
      <c r="AA8" s="20">
        <v>100000</v>
      </c>
    </row>
    <row r="9" spans="1:27" x14ac:dyDescent="0.25">
      <c r="A9" s="19" t="s">
        <v>37</v>
      </c>
      <c r="B9" s="15" t="s">
        <v>32</v>
      </c>
      <c r="C9" s="20">
        <v>300110877</v>
      </c>
      <c r="D9" s="20">
        <v>6905357</v>
      </c>
      <c r="E9" s="21">
        <v>334525376</v>
      </c>
      <c r="F9" s="22">
        <v>319331356</v>
      </c>
      <c r="G9" s="22">
        <v>22477592</v>
      </c>
      <c r="H9" s="22">
        <v>23926320</v>
      </c>
      <c r="I9" s="22">
        <v>24940090</v>
      </c>
      <c r="J9" s="22">
        <v>71344002</v>
      </c>
      <c r="K9" s="22">
        <v>24043650</v>
      </c>
      <c r="L9" s="22">
        <v>26356844</v>
      </c>
      <c r="M9" s="22">
        <v>25150954</v>
      </c>
      <c r="N9" s="22">
        <v>75551448</v>
      </c>
      <c r="O9" s="22">
        <v>39892187</v>
      </c>
      <c r="P9" s="22">
        <v>25418433</v>
      </c>
      <c r="Q9" s="22">
        <v>24543876</v>
      </c>
      <c r="R9" s="22">
        <v>89854496</v>
      </c>
      <c r="S9" s="22">
        <v>26946809</v>
      </c>
      <c r="T9" s="22">
        <v>26247307</v>
      </c>
      <c r="U9" s="22">
        <v>15543336</v>
      </c>
      <c r="V9" s="22">
        <v>68737452</v>
      </c>
      <c r="W9" s="22">
        <v>305487398</v>
      </c>
      <c r="X9" s="22">
        <v>319331350</v>
      </c>
      <c r="Y9" s="22">
        <v>-13843952</v>
      </c>
      <c r="Z9" s="23">
        <v>-4.3352937317303795</v>
      </c>
      <c r="AA9" s="20">
        <v>319331356</v>
      </c>
    </row>
    <row r="10" spans="1:27" x14ac:dyDescent="0.25">
      <c r="A10" s="19" t="s">
        <v>38</v>
      </c>
      <c r="B10" s="15" t="s">
        <v>32</v>
      </c>
      <c r="C10" s="20">
        <v>291235</v>
      </c>
      <c r="D10" s="20"/>
      <c r="E10" s="21">
        <v>353087</v>
      </c>
      <c r="F10" s="22">
        <v>352091</v>
      </c>
      <c r="G10" s="22">
        <v>17868</v>
      </c>
      <c r="H10" s="22">
        <v>28740</v>
      </c>
      <c r="I10" s="22">
        <v>22093</v>
      </c>
      <c r="J10" s="22">
        <v>68701</v>
      </c>
      <c r="K10" s="22">
        <v>24940</v>
      </c>
      <c r="L10" s="22">
        <v>13670</v>
      </c>
      <c r="M10" s="22">
        <v>37109</v>
      </c>
      <c r="N10" s="22">
        <v>75719</v>
      </c>
      <c r="O10" s="22">
        <v>84827</v>
      </c>
      <c r="P10" s="22">
        <v>10026</v>
      </c>
      <c r="Q10" s="22"/>
      <c r="R10" s="22">
        <v>94853</v>
      </c>
      <c r="S10" s="22"/>
      <c r="T10" s="22">
        <v>361</v>
      </c>
      <c r="U10" s="22"/>
      <c r="V10" s="22">
        <v>361</v>
      </c>
      <c r="W10" s="22">
        <v>239634</v>
      </c>
      <c r="X10" s="22">
        <v>352091</v>
      </c>
      <c r="Y10" s="22">
        <v>-112457</v>
      </c>
      <c r="Z10" s="23">
        <v>-31.939754211269246</v>
      </c>
      <c r="AA10" s="20">
        <v>352091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69304422</v>
      </c>
      <c r="D13" s="20"/>
      <c r="E13" s="21">
        <v>64080650</v>
      </c>
      <c r="F13" s="22">
        <v>70145574</v>
      </c>
      <c r="G13" s="22">
        <v>5117608</v>
      </c>
      <c r="H13" s="22">
        <v>6488185</v>
      </c>
      <c r="I13" s="22">
        <v>5461630</v>
      </c>
      <c r="J13" s="22">
        <v>17067423</v>
      </c>
      <c r="K13" s="22">
        <v>6520703</v>
      </c>
      <c r="L13" s="22">
        <v>6454644</v>
      </c>
      <c r="M13" s="22">
        <v>6948764</v>
      </c>
      <c r="N13" s="22">
        <v>19924111</v>
      </c>
      <c r="O13" s="22">
        <v>6727596</v>
      </c>
      <c r="P13" s="22">
        <v>6815553</v>
      </c>
      <c r="Q13" s="22">
        <v>7144453</v>
      </c>
      <c r="R13" s="22">
        <v>20687602</v>
      </c>
      <c r="S13" s="22">
        <v>7300113</v>
      </c>
      <c r="T13" s="22">
        <v>7428555</v>
      </c>
      <c r="U13" s="22">
        <v>6581757</v>
      </c>
      <c r="V13" s="22">
        <v>21310425</v>
      </c>
      <c r="W13" s="22">
        <v>78989561</v>
      </c>
      <c r="X13" s="22">
        <v>70145574</v>
      </c>
      <c r="Y13" s="22">
        <v>8843987</v>
      </c>
      <c r="Z13" s="23">
        <v>12.608047087903223</v>
      </c>
      <c r="AA13" s="20">
        <v>70145574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7388</v>
      </c>
      <c r="D16" s="20"/>
      <c r="E16" s="21">
        <v>21694</v>
      </c>
      <c r="F16" s="22">
        <v>21694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>
        <v>1932</v>
      </c>
      <c r="N16" s="22">
        <v>1932</v>
      </c>
      <c r="O16" s="22"/>
      <c r="P16" s="22"/>
      <c r="Q16" s="22"/>
      <c r="R16" s="22"/>
      <c r="S16" s="22"/>
      <c r="T16" s="22"/>
      <c r="U16" s="22"/>
      <c r="V16" s="22"/>
      <c r="W16" s="22">
        <v>23200</v>
      </c>
      <c r="X16" s="22">
        <v>21694</v>
      </c>
      <c r="Y16" s="22">
        <v>1506</v>
      </c>
      <c r="Z16" s="23">
        <v>6.9420116161150558</v>
      </c>
      <c r="AA16" s="20">
        <v>21694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5452853</v>
      </c>
      <c r="D20" s="20"/>
      <c r="E20" s="21">
        <v>1921653</v>
      </c>
      <c r="F20" s="22">
        <v>1921653</v>
      </c>
      <c r="G20" s="22"/>
      <c r="H20" s="22"/>
      <c r="I20" s="22"/>
      <c r="J20" s="22"/>
      <c r="K20" s="22"/>
      <c r="L20" s="22">
        <v>4977</v>
      </c>
      <c r="M20" s="22"/>
      <c r="N20" s="22">
        <v>4977</v>
      </c>
      <c r="O20" s="22"/>
      <c r="P20" s="22"/>
      <c r="Q20" s="22"/>
      <c r="R20" s="22"/>
      <c r="S20" s="22">
        <v>4977</v>
      </c>
      <c r="T20" s="22"/>
      <c r="U20" s="22"/>
      <c r="V20" s="22">
        <v>4977</v>
      </c>
      <c r="W20" s="22">
        <v>9954</v>
      </c>
      <c r="X20" s="22">
        <v>1921653</v>
      </c>
      <c r="Y20" s="22">
        <v>-1911699</v>
      </c>
      <c r="Z20" s="18">
        <v>-99.482008458342904</v>
      </c>
      <c r="AA20" s="20">
        <v>1921653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60528676</v>
      </c>
      <c r="D26" s="20"/>
      <c r="E26" s="21">
        <v>84172386</v>
      </c>
      <c r="F26" s="22">
        <v>84172386</v>
      </c>
      <c r="G26" s="22">
        <v>20937755</v>
      </c>
      <c r="H26" s="22">
        <v>-200923</v>
      </c>
      <c r="I26" s="22">
        <v>-405811</v>
      </c>
      <c r="J26" s="22">
        <v>20331021</v>
      </c>
      <c r="K26" s="22">
        <v>-310676</v>
      </c>
      <c r="L26" s="22">
        <v>-323288</v>
      </c>
      <c r="M26" s="22">
        <v>13606196</v>
      </c>
      <c r="N26" s="22">
        <v>12972232</v>
      </c>
      <c r="O26" s="22">
        <v>14157403</v>
      </c>
      <c r="P26" s="22">
        <v>-317325</v>
      </c>
      <c r="Q26" s="22">
        <v>14236442</v>
      </c>
      <c r="R26" s="22">
        <v>28076520</v>
      </c>
      <c r="S26" s="22"/>
      <c r="T26" s="22"/>
      <c r="U26" s="22"/>
      <c r="V26" s="22"/>
      <c r="W26" s="22">
        <v>61379773</v>
      </c>
      <c r="X26" s="22">
        <v>84172386</v>
      </c>
      <c r="Y26" s="22">
        <v>-22792613</v>
      </c>
      <c r="Z26" s="23">
        <v>-27.078492226654948</v>
      </c>
      <c r="AA26" s="20">
        <v>84172386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81016</v>
      </c>
      <c r="H27" s="22">
        <v>82884</v>
      </c>
      <c r="I27" s="22">
        <v>84262</v>
      </c>
      <c r="J27" s="22">
        <v>248162</v>
      </c>
      <c r="K27" s="22">
        <v>85608</v>
      </c>
      <c r="L27" s="22">
        <v>86956</v>
      </c>
      <c r="M27" s="22">
        <v>84945</v>
      </c>
      <c r="N27" s="22">
        <v>257509</v>
      </c>
      <c r="O27" s="22">
        <v>84146</v>
      </c>
      <c r="P27" s="22">
        <v>87281</v>
      </c>
      <c r="Q27" s="22">
        <v>83533</v>
      </c>
      <c r="R27" s="22">
        <v>254960</v>
      </c>
      <c r="S27" s="22">
        <v>84680</v>
      </c>
      <c r="T27" s="22">
        <v>85880</v>
      </c>
      <c r="U27" s="22">
        <v>87062</v>
      </c>
      <c r="V27" s="22">
        <v>257622</v>
      </c>
      <c r="W27" s="22">
        <v>1018253</v>
      </c>
      <c r="X27" s="22"/>
      <c r="Y27" s="22">
        <v>1018253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873297</v>
      </c>
      <c r="D29" s="20"/>
      <c r="E29" s="21">
        <v>837372</v>
      </c>
      <c r="F29" s="22">
        <v>837372</v>
      </c>
      <c r="G29" s="22">
        <v>171600</v>
      </c>
      <c r="H29" s="22">
        <v>171535</v>
      </c>
      <c r="I29" s="22">
        <v>170420</v>
      </c>
      <c r="J29" s="22">
        <v>513555</v>
      </c>
      <c r="K29" s="22">
        <v>186607</v>
      </c>
      <c r="L29" s="22">
        <v>173673</v>
      </c>
      <c r="M29" s="22">
        <v>175343</v>
      </c>
      <c r="N29" s="22">
        <v>535623</v>
      </c>
      <c r="O29" s="22">
        <v>163733</v>
      </c>
      <c r="P29" s="22">
        <v>174376</v>
      </c>
      <c r="Q29" s="22">
        <v>159906</v>
      </c>
      <c r="R29" s="22">
        <v>498015</v>
      </c>
      <c r="S29" s="22">
        <v>175282</v>
      </c>
      <c r="T29" s="22">
        <v>175346</v>
      </c>
      <c r="U29" s="22">
        <v>208852</v>
      </c>
      <c r="V29" s="22">
        <v>559480</v>
      </c>
      <c r="W29" s="22">
        <v>2106673</v>
      </c>
      <c r="X29" s="22">
        <v>837372</v>
      </c>
      <c r="Y29" s="22">
        <v>1269301</v>
      </c>
      <c r="Z29" s="23">
        <v>151.58149544049718</v>
      </c>
      <c r="AA29" s="20">
        <v>837372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200000</v>
      </c>
      <c r="Y30" s="22">
        <v>-200000</v>
      </c>
      <c r="Z30" s="23">
        <v>-100</v>
      </c>
      <c r="AA30" s="20">
        <v>200000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436652804</v>
      </c>
      <c r="D33" s="29">
        <f t="shared" ref="D33:Y33" si="0">SUM(D6:D32)</f>
        <v>6905357</v>
      </c>
      <c r="E33" s="30">
        <f t="shared" si="0"/>
        <v>501100220</v>
      </c>
      <c r="F33" s="31">
        <f t="shared" si="0"/>
        <v>488274126</v>
      </c>
      <c r="G33" s="31">
        <f t="shared" si="0"/>
        <v>48380802</v>
      </c>
      <c r="H33" s="31">
        <f t="shared" si="0"/>
        <v>30090549</v>
      </c>
      <c r="I33" s="31">
        <f t="shared" si="0"/>
        <v>29971837</v>
      </c>
      <c r="J33" s="31">
        <f t="shared" si="0"/>
        <v>108443188</v>
      </c>
      <c r="K33" s="31">
        <f t="shared" si="0"/>
        <v>30132488</v>
      </c>
      <c r="L33" s="31">
        <f t="shared" si="0"/>
        <v>32374952</v>
      </c>
      <c r="M33" s="31">
        <f t="shared" si="0"/>
        <v>45719872</v>
      </c>
      <c r="N33" s="31">
        <f t="shared" si="0"/>
        <v>108227312</v>
      </c>
      <c r="O33" s="31">
        <f t="shared" si="0"/>
        <v>61036918</v>
      </c>
      <c r="P33" s="31">
        <f t="shared" si="0"/>
        <v>34499003</v>
      </c>
      <c r="Q33" s="31">
        <f t="shared" si="0"/>
        <v>46150999</v>
      </c>
      <c r="R33" s="31">
        <f t="shared" si="0"/>
        <v>141686920</v>
      </c>
      <c r="S33" s="31">
        <f t="shared" si="0"/>
        <v>34501919</v>
      </c>
      <c r="T33" s="31">
        <f t="shared" si="0"/>
        <v>33972953</v>
      </c>
      <c r="U33" s="31">
        <f t="shared" si="0"/>
        <v>22421007</v>
      </c>
      <c r="V33" s="31">
        <f t="shared" si="0"/>
        <v>90895879</v>
      </c>
      <c r="W33" s="31">
        <f t="shared" si="0"/>
        <v>449253299</v>
      </c>
      <c r="X33" s="31">
        <f t="shared" si="0"/>
        <v>488274120</v>
      </c>
      <c r="Y33" s="31">
        <f t="shared" si="0"/>
        <v>-39020821</v>
      </c>
      <c r="Z33" s="32">
        <f>+IF(X33&lt;&gt;0,+(Y33/X33)*100,0)</f>
        <v>-7.9915808357813436</v>
      </c>
      <c r="AA33" s="29">
        <f>SUM(AA6:AA32)</f>
        <v>488274126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189023176</v>
      </c>
      <c r="D35" s="20">
        <v>2947130</v>
      </c>
      <c r="E35" s="21">
        <v>205332443</v>
      </c>
      <c r="F35" s="22">
        <v>205757679</v>
      </c>
      <c r="G35" s="22">
        <v>16002493</v>
      </c>
      <c r="H35" s="22">
        <v>15114009</v>
      </c>
      <c r="I35" s="22">
        <v>15019001</v>
      </c>
      <c r="J35" s="22">
        <v>46135503</v>
      </c>
      <c r="K35" s="22">
        <v>17011888</v>
      </c>
      <c r="L35" s="22">
        <v>15812115</v>
      </c>
      <c r="M35" s="22">
        <v>18306161</v>
      </c>
      <c r="N35" s="22">
        <v>51130164</v>
      </c>
      <c r="O35" s="22">
        <v>15341910</v>
      </c>
      <c r="P35" s="22">
        <v>14220014</v>
      </c>
      <c r="Q35" s="22">
        <v>15296866</v>
      </c>
      <c r="R35" s="22">
        <v>44858790</v>
      </c>
      <c r="S35" s="22">
        <v>16530078</v>
      </c>
      <c r="T35" s="22">
        <v>16911250</v>
      </c>
      <c r="U35" s="22">
        <v>26791565</v>
      </c>
      <c r="V35" s="22">
        <v>60232893</v>
      </c>
      <c r="W35" s="22">
        <v>202357350</v>
      </c>
      <c r="X35" s="22">
        <v>205757685</v>
      </c>
      <c r="Y35" s="22">
        <v>-3400335</v>
      </c>
      <c r="Z35" s="23">
        <v>-1.6525919797357753</v>
      </c>
      <c r="AA35" s="20">
        <v>205757679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32957322</v>
      </c>
      <c r="D38" s="20"/>
      <c r="E38" s="21">
        <v>42654935</v>
      </c>
      <c r="F38" s="22">
        <v>41765018</v>
      </c>
      <c r="G38" s="22">
        <v>1408774</v>
      </c>
      <c r="H38" s="22">
        <v>3096467</v>
      </c>
      <c r="I38" s="22">
        <v>1432218</v>
      </c>
      <c r="J38" s="22">
        <v>5937459</v>
      </c>
      <c r="K38" s="22">
        <v>1252406</v>
      </c>
      <c r="L38" s="22">
        <v>2235288</v>
      </c>
      <c r="M38" s="22">
        <v>1937653</v>
      </c>
      <c r="N38" s="22">
        <v>5425347</v>
      </c>
      <c r="O38" s="22">
        <v>1196993</v>
      </c>
      <c r="P38" s="22">
        <v>1031926</v>
      </c>
      <c r="Q38" s="22">
        <v>2403696</v>
      </c>
      <c r="R38" s="22">
        <v>4632615</v>
      </c>
      <c r="S38" s="22">
        <v>1705732</v>
      </c>
      <c r="T38" s="22">
        <v>2112222</v>
      </c>
      <c r="U38" s="22">
        <v>3095627</v>
      </c>
      <c r="V38" s="22">
        <v>6913581</v>
      </c>
      <c r="W38" s="22">
        <v>22909002</v>
      </c>
      <c r="X38" s="22">
        <v>41765018</v>
      </c>
      <c r="Y38" s="22">
        <v>-18856016</v>
      </c>
      <c r="Z38" s="23">
        <v>-45.147869923101673</v>
      </c>
      <c r="AA38" s="20">
        <v>41765018</v>
      </c>
    </row>
    <row r="39" spans="1:27" x14ac:dyDescent="0.25">
      <c r="A39" s="19" t="s">
        <v>65</v>
      </c>
      <c r="B39" s="15" t="s">
        <v>32</v>
      </c>
      <c r="C39" s="20">
        <v>43503470</v>
      </c>
      <c r="D39" s="20"/>
      <c r="E39" s="21">
        <v>42645483</v>
      </c>
      <c r="F39" s="22">
        <v>50874114</v>
      </c>
      <c r="G39" s="22">
        <v>125191</v>
      </c>
      <c r="H39" s="22">
        <v>125191</v>
      </c>
      <c r="I39" s="22">
        <v>2875191</v>
      </c>
      <c r="J39" s="22">
        <v>3125573</v>
      </c>
      <c r="K39" s="22">
        <v>125191</v>
      </c>
      <c r="L39" s="22">
        <v>2875191</v>
      </c>
      <c r="M39" s="22">
        <v>125191</v>
      </c>
      <c r="N39" s="22">
        <v>3125573</v>
      </c>
      <c r="O39" s="22">
        <v>125191</v>
      </c>
      <c r="P39" s="22">
        <v>4849739</v>
      </c>
      <c r="Q39" s="22">
        <v>2099739</v>
      </c>
      <c r="R39" s="22">
        <v>7074669</v>
      </c>
      <c r="S39" s="22">
        <v>-479382</v>
      </c>
      <c r="T39" s="22">
        <v>-504328</v>
      </c>
      <c r="U39" s="22">
        <v>3122010</v>
      </c>
      <c r="V39" s="22">
        <v>2138300</v>
      </c>
      <c r="W39" s="22">
        <v>15464115</v>
      </c>
      <c r="X39" s="22">
        <v>50874114</v>
      </c>
      <c r="Y39" s="22">
        <v>-35409999</v>
      </c>
      <c r="Z39" s="23">
        <v>-69.603175791916499</v>
      </c>
      <c r="AA39" s="20">
        <v>50874114</v>
      </c>
    </row>
    <row r="40" spans="1:27" x14ac:dyDescent="0.25">
      <c r="A40" s="19" t="s">
        <v>66</v>
      </c>
      <c r="B40" s="15" t="s">
        <v>32</v>
      </c>
      <c r="C40" s="20">
        <v>25781879</v>
      </c>
      <c r="D40" s="20"/>
      <c r="E40" s="21">
        <v>48380362</v>
      </c>
      <c r="F40" s="22">
        <v>47428463</v>
      </c>
      <c r="G40" s="22">
        <v>146429</v>
      </c>
      <c r="H40" s="22">
        <v>146429</v>
      </c>
      <c r="I40" s="22">
        <v>115735</v>
      </c>
      <c r="J40" s="22">
        <v>408593</v>
      </c>
      <c r="K40" s="22">
        <v>61549</v>
      </c>
      <c r="L40" s="22">
        <v>60495</v>
      </c>
      <c r="M40" s="22">
        <v>857379</v>
      </c>
      <c r="N40" s="22">
        <v>979423</v>
      </c>
      <c r="O40" s="22">
        <v>61527</v>
      </c>
      <c r="P40" s="22">
        <v>28850</v>
      </c>
      <c r="Q40" s="22">
        <v>61549</v>
      </c>
      <c r="R40" s="22">
        <v>151926</v>
      </c>
      <c r="S40" s="22">
        <v>-7391</v>
      </c>
      <c r="T40" s="22">
        <v>100579</v>
      </c>
      <c r="U40" s="22">
        <v>60515</v>
      </c>
      <c r="V40" s="22">
        <v>153703</v>
      </c>
      <c r="W40" s="22">
        <v>1693645</v>
      </c>
      <c r="X40" s="22">
        <v>47428465</v>
      </c>
      <c r="Y40" s="22">
        <v>-45734820</v>
      </c>
      <c r="Z40" s="23">
        <v>-96.429053733870575</v>
      </c>
      <c r="AA40" s="20">
        <v>47428463</v>
      </c>
    </row>
    <row r="41" spans="1:27" x14ac:dyDescent="0.25">
      <c r="A41" s="19" t="s">
        <v>40</v>
      </c>
      <c r="B41" s="15" t="s">
        <v>32</v>
      </c>
      <c r="C41" s="20">
        <v>30005296</v>
      </c>
      <c r="D41" s="20"/>
      <c r="E41" s="21">
        <v>19325393</v>
      </c>
      <c r="F41" s="22">
        <v>16589964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99762</v>
      </c>
      <c r="Q41" s="22"/>
      <c r="R41" s="22">
        <v>99762</v>
      </c>
      <c r="S41" s="22">
        <v>572</v>
      </c>
      <c r="T41" s="22">
        <v>843390</v>
      </c>
      <c r="U41" s="22"/>
      <c r="V41" s="22">
        <v>843962</v>
      </c>
      <c r="W41" s="22">
        <v>943724</v>
      </c>
      <c r="X41" s="22">
        <v>16589964</v>
      </c>
      <c r="Y41" s="22">
        <v>-15646240</v>
      </c>
      <c r="Z41" s="23">
        <v>-94.311476504710924</v>
      </c>
      <c r="AA41" s="20">
        <v>16589964</v>
      </c>
    </row>
    <row r="42" spans="1:27" x14ac:dyDescent="0.25">
      <c r="A42" s="19" t="s">
        <v>67</v>
      </c>
      <c r="B42" s="15" t="s">
        <v>32</v>
      </c>
      <c r="C42" s="20">
        <v>12282729</v>
      </c>
      <c r="D42" s="20">
        <v>1779021</v>
      </c>
      <c r="E42" s="21">
        <v>16843981</v>
      </c>
      <c r="F42" s="22">
        <v>17835656</v>
      </c>
      <c r="G42" s="22">
        <v>2434557</v>
      </c>
      <c r="H42" s="22">
        <v>1680653</v>
      </c>
      <c r="I42" s="22">
        <v>1975538</v>
      </c>
      <c r="J42" s="22">
        <v>6090748</v>
      </c>
      <c r="K42" s="22">
        <v>1520161</v>
      </c>
      <c r="L42" s="22">
        <v>2926705</v>
      </c>
      <c r="M42" s="22">
        <v>3848021</v>
      </c>
      <c r="N42" s="22">
        <v>8294887</v>
      </c>
      <c r="O42" s="22">
        <v>1294912</v>
      </c>
      <c r="P42" s="22">
        <v>1492946</v>
      </c>
      <c r="Q42" s="22">
        <v>4226092</v>
      </c>
      <c r="R42" s="22">
        <v>7013950</v>
      </c>
      <c r="S42" s="22">
        <v>1823032</v>
      </c>
      <c r="T42" s="22">
        <v>1123678</v>
      </c>
      <c r="U42" s="22">
        <v>982526</v>
      </c>
      <c r="V42" s="22">
        <v>3929236</v>
      </c>
      <c r="W42" s="22">
        <v>25328821</v>
      </c>
      <c r="X42" s="22">
        <v>17835650</v>
      </c>
      <c r="Y42" s="22">
        <v>7493171</v>
      </c>
      <c r="Z42" s="23">
        <v>42.012323632724346</v>
      </c>
      <c r="AA42" s="20">
        <v>17835656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19672173</v>
      </c>
      <c r="D44" s="20"/>
      <c r="E44" s="21">
        <v>14031406</v>
      </c>
      <c r="F44" s="22">
        <v>12965457</v>
      </c>
      <c r="G44" s="22">
        <v>13852</v>
      </c>
      <c r="H44" s="22">
        <v>4686</v>
      </c>
      <c r="I44" s="22">
        <v>1094588</v>
      </c>
      <c r="J44" s="22">
        <v>1113126</v>
      </c>
      <c r="K44" s="22">
        <v>60160</v>
      </c>
      <c r="L44" s="22">
        <v>14462</v>
      </c>
      <c r="M44" s="22">
        <v>9156</v>
      </c>
      <c r="N44" s="22">
        <v>83778</v>
      </c>
      <c r="O44" s="22">
        <v>2527468</v>
      </c>
      <c r="P44" s="22">
        <v>17983</v>
      </c>
      <c r="Q44" s="22">
        <v>726599</v>
      </c>
      <c r="R44" s="22">
        <v>3272050</v>
      </c>
      <c r="S44" s="22">
        <v>375434</v>
      </c>
      <c r="T44" s="22">
        <v>228227</v>
      </c>
      <c r="U44" s="22">
        <v>571723</v>
      </c>
      <c r="V44" s="22">
        <v>1175384</v>
      </c>
      <c r="W44" s="22">
        <v>5644338</v>
      </c>
      <c r="X44" s="22">
        <v>12965457</v>
      </c>
      <c r="Y44" s="22">
        <v>-7321119</v>
      </c>
      <c r="Z44" s="23">
        <v>-56.466339751849858</v>
      </c>
      <c r="AA44" s="20">
        <v>12965457</v>
      </c>
    </row>
    <row r="45" spans="1:27" x14ac:dyDescent="0.25">
      <c r="A45" s="19" t="s">
        <v>70</v>
      </c>
      <c r="B45" s="15" t="s">
        <v>32</v>
      </c>
      <c r="C45" s="20">
        <v>7461472</v>
      </c>
      <c r="D45" s="20">
        <v>373949</v>
      </c>
      <c r="E45" s="21">
        <v>12445341</v>
      </c>
      <c r="F45" s="22">
        <v>17053262</v>
      </c>
      <c r="G45" s="22">
        <v>195457</v>
      </c>
      <c r="H45" s="22">
        <v>374105</v>
      </c>
      <c r="I45" s="22">
        <v>367001</v>
      </c>
      <c r="J45" s="22">
        <v>936563</v>
      </c>
      <c r="K45" s="22">
        <v>462970</v>
      </c>
      <c r="L45" s="22">
        <v>393849</v>
      </c>
      <c r="M45" s="22">
        <v>307634</v>
      </c>
      <c r="N45" s="22">
        <v>1164453</v>
      </c>
      <c r="O45" s="22">
        <v>404758</v>
      </c>
      <c r="P45" s="22">
        <v>269066</v>
      </c>
      <c r="Q45" s="22">
        <v>818479</v>
      </c>
      <c r="R45" s="22">
        <v>1492303</v>
      </c>
      <c r="S45" s="22">
        <v>384013</v>
      </c>
      <c r="T45" s="22">
        <v>527074</v>
      </c>
      <c r="U45" s="22">
        <v>814800</v>
      </c>
      <c r="V45" s="22">
        <v>1725887</v>
      </c>
      <c r="W45" s="22">
        <v>5319206</v>
      </c>
      <c r="X45" s="22">
        <v>17053258</v>
      </c>
      <c r="Y45" s="22">
        <v>-11734052</v>
      </c>
      <c r="Z45" s="23">
        <v>-68.808271123324346</v>
      </c>
      <c r="AA45" s="20">
        <v>17053262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300000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360687517</v>
      </c>
      <c r="D48" s="29">
        <f t="shared" ref="D48:Y48" si="1">SUM(D35:D47)</f>
        <v>5100100</v>
      </c>
      <c r="E48" s="30">
        <f t="shared" si="1"/>
        <v>401659344</v>
      </c>
      <c r="F48" s="31">
        <f t="shared" si="1"/>
        <v>410569613</v>
      </c>
      <c r="G48" s="31">
        <f t="shared" si="1"/>
        <v>20326753</v>
      </c>
      <c r="H48" s="31">
        <f t="shared" si="1"/>
        <v>20541540</v>
      </c>
      <c r="I48" s="31">
        <f t="shared" si="1"/>
        <v>22879272</v>
      </c>
      <c r="J48" s="31">
        <f t="shared" si="1"/>
        <v>63747565</v>
      </c>
      <c r="K48" s="31">
        <f t="shared" si="1"/>
        <v>20494325</v>
      </c>
      <c r="L48" s="31">
        <f t="shared" si="1"/>
        <v>24318105</v>
      </c>
      <c r="M48" s="31">
        <f t="shared" si="1"/>
        <v>25391195</v>
      </c>
      <c r="N48" s="31">
        <f t="shared" si="1"/>
        <v>70203625</v>
      </c>
      <c r="O48" s="31">
        <f t="shared" si="1"/>
        <v>20952759</v>
      </c>
      <c r="P48" s="31">
        <f t="shared" si="1"/>
        <v>22010286</v>
      </c>
      <c r="Q48" s="31">
        <f t="shared" si="1"/>
        <v>25633020</v>
      </c>
      <c r="R48" s="31">
        <f t="shared" si="1"/>
        <v>68596065</v>
      </c>
      <c r="S48" s="31">
        <f t="shared" si="1"/>
        <v>20332088</v>
      </c>
      <c r="T48" s="31">
        <f t="shared" si="1"/>
        <v>21342092</v>
      </c>
      <c r="U48" s="31">
        <f t="shared" si="1"/>
        <v>35438766</v>
      </c>
      <c r="V48" s="31">
        <f t="shared" si="1"/>
        <v>77112946</v>
      </c>
      <c r="W48" s="31">
        <f t="shared" si="1"/>
        <v>279660201</v>
      </c>
      <c r="X48" s="31">
        <f t="shared" si="1"/>
        <v>410569611</v>
      </c>
      <c r="Y48" s="31">
        <f t="shared" si="1"/>
        <v>-130909410</v>
      </c>
      <c r="Z48" s="32">
        <f>+IF(X48&lt;&gt;0,+(Y48/X48)*100,0)</f>
        <v>-31.884826955690105</v>
      </c>
      <c r="AA48" s="29">
        <f>SUM(AA35:AA47)</f>
        <v>410569613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75965287</v>
      </c>
      <c r="D49" s="39">
        <f t="shared" si="2"/>
        <v>1805257</v>
      </c>
      <c r="E49" s="40">
        <f t="shared" si="2"/>
        <v>99440876</v>
      </c>
      <c r="F49" s="41">
        <f t="shared" si="2"/>
        <v>77704513</v>
      </c>
      <c r="G49" s="41">
        <f t="shared" si="2"/>
        <v>28054049</v>
      </c>
      <c r="H49" s="41">
        <f t="shared" si="2"/>
        <v>9549009</v>
      </c>
      <c r="I49" s="41">
        <f t="shared" si="2"/>
        <v>7092565</v>
      </c>
      <c r="J49" s="41">
        <f t="shared" si="2"/>
        <v>44695623</v>
      </c>
      <c r="K49" s="41">
        <f t="shared" si="2"/>
        <v>9638163</v>
      </c>
      <c r="L49" s="41">
        <f t="shared" si="2"/>
        <v>8056847</v>
      </c>
      <c r="M49" s="41">
        <f t="shared" si="2"/>
        <v>20328677</v>
      </c>
      <c r="N49" s="41">
        <f t="shared" si="2"/>
        <v>38023687</v>
      </c>
      <c r="O49" s="41">
        <f t="shared" si="2"/>
        <v>40084159</v>
      </c>
      <c r="P49" s="41">
        <f t="shared" si="2"/>
        <v>12488717</v>
      </c>
      <c r="Q49" s="41">
        <f t="shared" si="2"/>
        <v>20517979</v>
      </c>
      <c r="R49" s="41">
        <f t="shared" si="2"/>
        <v>73090855</v>
      </c>
      <c r="S49" s="41">
        <f t="shared" si="2"/>
        <v>14169831</v>
      </c>
      <c r="T49" s="41">
        <f t="shared" si="2"/>
        <v>12630861</v>
      </c>
      <c r="U49" s="41">
        <f t="shared" si="2"/>
        <v>-13017759</v>
      </c>
      <c r="V49" s="41">
        <f t="shared" si="2"/>
        <v>13782933</v>
      </c>
      <c r="W49" s="41">
        <f t="shared" si="2"/>
        <v>169593098</v>
      </c>
      <c r="X49" s="41">
        <f t="shared" si="2"/>
        <v>77704509</v>
      </c>
      <c r="Y49" s="41">
        <f t="shared" si="2"/>
        <v>91888589</v>
      </c>
      <c r="Z49" s="42">
        <f>+IF(X49&lt;&gt;0,+(Y49/X49)*100,0)</f>
        <v>118.25386992664737</v>
      </c>
      <c r="AA49" s="39">
        <f>+AA33-AA48</f>
        <v>77704513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75965287</v>
      </c>
      <c r="D52" s="48">
        <f t="shared" si="3"/>
        <v>1805257</v>
      </c>
      <c r="E52" s="49">
        <f t="shared" si="3"/>
        <v>99440876</v>
      </c>
      <c r="F52" s="50">
        <f t="shared" si="3"/>
        <v>77704513</v>
      </c>
      <c r="G52" s="50">
        <f t="shared" si="3"/>
        <v>28054049</v>
      </c>
      <c r="H52" s="50">
        <f t="shared" si="3"/>
        <v>9549009</v>
      </c>
      <c r="I52" s="50">
        <f t="shared" si="3"/>
        <v>7092565</v>
      </c>
      <c r="J52" s="50">
        <f t="shared" si="3"/>
        <v>44695623</v>
      </c>
      <c r="K52" s="50">
        <f t="shared" si="3"/>
        <v>9638163</v>
      </c>
      <c r="L52" s="50">
        <f t="shared" si="3"/>
        <v>8056847</v>
      </c>
      <c r="M52" s="50">
        <f t="shared" si="3"/>
        <v>20328677</v>
      </c>
      <c r="N52" s="50">
        <f t="shared" si="3"/>
        <v>38023687</v>
      </c>
      <c r="O52" s="50">
        <f t="shared" si="3"/>
        <v>40084159</v>
      </c>
      <c r="P52" s="50">
        <f t="shared" si="3"/>
        <v>12488717</v>
      </c>
      <c r="Q52" s="50">
        <f t="shared" si="3"/>
        <v>20517979</v>
      </c>
      <c r="R52" s="50">
        <f t="shared" si="3"/>
        <v>73090855</v>
      </c>
      <c r="S52" s="50">
        <f t="shared" si="3"/>
        <v>14169831</v>
      </c>
      <c r="T52" s="50">
        <f t="shared" si="3"/>
        <v>12630861</v>
      </c>
      <c r="U52" s="50">
        <f t="shared" si="3"/>
        <v>-13017759</v>
      </c>
      <c r="V52" s="50">
        <f t="shared" si="3"/>
        <v>13782933</v>
      </c>
      <c r="W52" s="50">
        <f t="shared" si="3"/>
        <v>169593098</v>
      </c>
      <c r="X52" s="50">
        <f t="shared" si="3"/>
        <v>77704509</v>
      </c>
      <c r="Y52" s="50">
        <f t="shared" si="3"/>
        <v>91888589</v>
      </c>
      <c r="Z52" s="51">
        <f>+IF(X52&lt;&gt;0,+(Y52/X52)*100,0)</f>
        <v>118.25386992664737</v>
      </c>
      <c r="AA52" s="48">
        <f>SUM(AA49:AA51)</f>
        <v>77704513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75965287</v>
      </c>
      <c r="D54" s="54">
        <f>+D52-D53</f>
        <v>1805257</v>
      </c>
      <c r="E54" s="55">
        <f t="shared" si="4"/>
        <v>99440876</v>
      </c>
      <c r="F54" s="56">
        <f t="shared" si="4"/>
        <v>77704513</v>
      </c>
      <c r="G54" s="56">
        <f t="shared" si="4"/>
        <v>28054049</v>
      </c>
      <c r="H54" s="56">
        <f t="shared" si="4"/>
        <v>9549009</v>
      </c>
      <c r="I54" s="56">
        <f t="shared" si="4"/>
        <v>7092565</v>
      </c>
      <c r="J54" s="56">
        <f t="shared" si="4"/>
        <v>44695623</v>
      </c>
      <c r="K54" s="56">
        <f t="shared" si="4"/>
        <v>9638163</v>
      </c>
      <c r="L54" s="56">
        <f t="shared" si="4"/>
        <v>8056847</v>
      </c>
      <c r="M54" s="56">
        <f t="shared" si="4"/>
        <v>20328677</v>
      </c>
      <c r="N54" s="56">
        <f t="shared" si="4"/>
        <v>38023687</v>
      </c>
      <c r="O54" s="56">
        <f t="shared" si="4"/>
        <v>40084159</v>
      </c>
      <c r="P54" s="56">
        <f t="shared" si="4"/>
        <v>12488717</v>
      </c>
      <c r="Q54" s="56">
        <f t="shared" si="4"/>
        <v>20517979</v>
      </c>
      <c r="R54" s="56">
        <f t="shared" si="4"/>
        <v>73090855</v>
      </c>
      <c r="S54" s="56">
        <f t="shared" si="4"/>
        <v>14169831</v>
      </c>
      <c r="T54" s="56">
        <f t="shared" si="4"/>
        <v>12630861</v>
      </c>
      <c r="U54" s="56">
        <f t="shared" si="4"/>
        <v>-13017759</v>
      </c>
      <c r="V54" s="56">
        <f t="shared" si="4"/>
        <v>13782933</v>
      </c>
      <c r="W54" s="56">
        <f t="shared" si="4"/>
        <v>169593098</v>
      </c>
      <c r="X54" s="56">
        <f t="shared" si="4"/>
        <v>77704509</v>
      </c>
      <c r="Y54" s="56">
        <f t="shared" si="4"/>
        <v>91888589</v>
      </c>
      <c r="Z54" s="57">
        <f>+IF(X54&lt;&gt;0,+(Y54/X54)*100,0)</f>
        <v>118.25386992664737</v>
      </c>
      <c r="AA54" s="54">
        <f>+AA52-AA53</f>
        <v>77704513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75965287</v>
      </c>
      <c r="D57" s="48">
        <f>SUM(D54:D56)</f>
        <v>1805257</v>
      </c>
      <c r="E57" s="49">
        <f t="shared" si="5"/>
        <v>99440876</v>
      </c>
      <c r="F57" s="50">
        <f t="shared" si="5"/>
        <v>77704513</v>
      </c>
      <c r="G57" s="50">
        <f t="shared" si="5"/>
        <v>28054049</v>
      </c>
      <c r="H57" s="50">
        <f t="shared" si="5"/>
        <v>9549009</v>
      </c>
      <c r="I57" s="50">
        <f t="shared" si="5"/>
        <v>7092565</v>
      </c>
      <c r="J57" s="50">
        <f t="shared" si="5"/>
        <v>44695623</v>
      </c>
      <c r="K57" s="50">
        <f t="shared" si="5"/>
        <v>9638163</v>
      </c>
      <c r="L57" s="50">
        <f t="shared" si="5"/>
        <v>8056847</v>
      </c>
      <c r="M57" s="50">
        <f t="shared" si="5"/>
        <v>20328677</v>
      </c>
      <c r="N57" s="50">
        <f t="shared" si="5"/>
        <v>38023687</v>
      </c>
      <c r="O57" s="50">
        <f t="shared" si="5"/>
        <v>40084159</v>
      </c>
      <c r="P57" s="50">
        <f t="shared" si="5"/>
        <v>12488717</v>
      </c>
      <c r="Q57" s="50">
        <f t="shared" si="5"/>
        <v>20517979</v>
      </c>
      <c r="R57" s="50">
        <f t="shared" si="5"/>
        <v>73090855</v>
      </c>
      <c r="S57" s="50">
        <f t="shared" si="5"/>
        <v>14169831</v>
      </c>
      <c r="T57" s="50">
        <f t="shared" si="5"/>
        <v>12630861</v>
      </c>
      <c r="U57" s="50">
        <f t="shared" si="5"/>
        <v>-13017759</v>
      </c>
      <c r="V57" s="50">
        <f t="shared" si="5"/>
        <v>13782933</v>
      </c>
      <c r="W57" s="50">
        <f t="shared" si="5"/>
        <v>169593098</v>
      </c>
      <c r="X57" s="50">
        <f t="shared" si="5"/>
        <v>77704509</v>
      </c>
      <c r="Y57" s="50">
        <f t="shared" si="5"/>
        <v>91888589</v>
      </c>
      <c r="Z57" s="51">
        <f>+IF(X57&lt;&gt;0,+(Y57/X57)*100,0)</f>
        <v>118.25386992664737</v>
      </c>
      <c r="AA57" s="48">
        <f>SUM(AA54:AA56)</f>
        <v>77704513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75965287</v>
      </c>
      <c r="D60" s="65">
        <f>SUM(D57:D59)</f>
        <v>1805257</v>
      </c>
      <c r="E60" s="66">
        <f t="shared" si="6"/>
        <v>99440876</v>
      </c>
      <c r="F60" s="67">
        <f t="shared" si="6"/>
        <v>77704513</v>
      </c>
      <c r="G60" s="67">
        <f t="shared" si="6"/>
        <v>28054049</v>
      </c>
      <c r="H60" s="67">
        <f t="shared" si="6"/>
        <v>9549009</v>
      </c>
      <c r="I60" s="67">
        <f t="shared" si="6"/>
        <v>7092565</v>
      </c>
      <c r="J60" s="67">
        <f t="shared" si="6"/>
        <v>44695623</v>
      </c>
      <c r="K60" s="67">
        <f t="shared" si="6"/>
        <v>9638163</v>
      </c>
      <c r="L60" s="67">
        <f t="shared" si="6"/>
        <v>8056847</v>
      </c>
      <c r="M60" s="67">
        <f t="shared" si="6"/>
        <v>20328677</v>
      </c>
      <c r="N60" s="67">
        <f t="shared" si="6"/>
        <v>38023687</v>
      </c>
      <c r="O60" s="67">
        <f t="shared" si="6"/>
        <v>40084159</v>
      </c>
      <c r="P60" s="67">
        <f t="shared" si="6"/>
        <v>12488717</v>
      </c>
      <c r="Q60" s="67">
        <f t="shared" si="6"/>
        <v>20517979</v>
      </c>
      <c r="R60" s="67">
        <f t="shared" si="6"/>
        <v>73090855</v>
      </c>
      <c r="S60" s="67">
        <f t="shared" si="6"/>
        <v>14169831</v>
      </c>
      <c r="T60" s="67">
        <f t="shared" si="6"/>
        <v>12630861</v>
      </c>
      <c r="U60" s="67">
        <f t="shared" si="6"/>
        <v>-13017759</v>
      </c>
      <c r="V60" s="67">
        <f t="shared" si="6"/>
        <v>13782933</v>
      </c>
      <c r="W60" s="67">
        <f t="shared" si="6"/>
        <v>169593098</v>
      </c>
      <c r="X60" s="67">
        <f t="shared" si="6"/>
        <v>77704509</v>
      </c>
      <c r="Y60" s="67">
        <f t="shared" si="6"/>
        <v>91888589</v>
      </c>
      <c r="Z60" s="68">
        <f>+IF(X60&lt;&gt;0,+(Y60/X60)*100,0)</f>
        <v>118.25386992664737</v>
      </c>
      <c r="AA60" s="65">
        <f>SUM(AA57:AA59)</f>
        <v>77704513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2248487</v>
      </c>
      <c r="D9" s="20"/>
      <c r="E9" s="21">
        <v>4487859</v>
      </c>
      <c r="F9" s="22">
        <v>5187859</v>
      </c>
      <c r="G9" s="22">
        <v>323157</v>
      </c>
      <c r="H9" s="22">
        <v>318361</v>
      </c>
      <c r="I9" s="22">
        <v>319362</v>
      </c>
      <c r="J9" s="22">
        <v>960880</v>
      </c>
      <c r="K9" s="22">
        <v>319227</v>
      </c>
      <c r="L9" s="22">
        <v>321831</v>
      </c>
      <c r="M9" s="22">
        <v>322089</v>
      </c>
      <c r="N9" s="22">
        <v>963147</v>
      </c>
      <c r="O9" s="22">
        <v>324090</v>
      </c>
      <c r="P9" s="22">
        <v>324703</v>
      </c>
      <c r="Q9" s="22">
        <v>185266</v>
      </c>
      <c r="R9" s="22">
        <v>834059</v>
      </c>
      <c r="S9" s="22">
        <v>185266</v>
      </c>
      <c r="T9" s="22">
        <v>185307</v>
      </c>
      <c r="U9" s="22">
        <v>186527</v>
      </c>
      <c r="V9" s="22">
        <v>557100</v>
      </c>
      <c r="W9" s="22">
        <v>3315186</v>
      </c>
      <c r="X9" s="22">
        <v>5187859</v>
      </c>
      <c r="Y9" s="22">
        <v>-1872673</v>
      </c>
      <c r="Z9" s="23">
        <v>-36.097222380176483</v>
      </c>
      <c r="AA9" s="20">
        <v>5187859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1393350</v>
      </c>
      <c r="D13" s="20"/>
      <c r="E13" s="21">
        <v>1127860</v>
      </c>
      <c r="F13" s="22">
        <v>827860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>
        <v>141545</v>
      </c>
      <c r="R13" s="22">
        <v>141545</v>
      </c>
      <c r="S13" s="22">
        <v>143569</v>
      </c>
      <c r="T13" s="22">
        <v>144768</v>
      </c>
      <c r="U13" s="22">
        <v>196111</v>
      </c>
      <c r="V13" s="22">
        <v>484448</v>
      </c>
      <c r="W13" s="22">
        <v>625993</v>
      </c>
      <c r="X13" s="22">
        <v>827860</v>
      </c>
      <c r="Y13" s="22">
        <v>-201867</v>
      </c>
      <c r="Z13" s="23">
        <v>-24.384195395356702</v>
      </c>
      <c r="AA13" s="20">
        <v>827860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>
        <v>200000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>
        <v>200000</v>
      </c>
      <c r="Y30" s="22">
        <v>-200000</v>
      </c>
      <c r="Z30" s="23">
        <v>-100</v>
      </c>
      <c r="AA30" s="20">
        <v>200000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3641837</v>
      </c>
      <c r="D33" s="29">
        <f t="shared" ref="D33:Y33" si="0">SUM(D6:D32)</f>
        <v>0</v>
      </c>
      <c r="E33" s="30">
        <f t="shared" si="0"/>
        <v>5615719</v>
      </c>
      <c r="F33" s="31">
        <f t="shared" si="0"/>
        <v>6215719</v>
      </c>
      <c r="G33" s="31">
        <f t="shared" si="0"/>
        <v>323157</v>
      </c>
      <c r="H33" s="31">
        <f t="shared" si="0"/>
        <v>318361</v>
      </c>
      <c r="I33" s="31">
        <f t="shared" si="0"/>
        <v>319362</v>
      </c>
      <c r="J33" s="31">
        <f t="shared" si="0"/>
        <v>960880</v>
      </c>
      <c r="K33" s="31">
        <f t="shared" si="0"/>
        <v>319227</v>
      </c>
      <c r="L33" s="31">
        <f t="shared" si="0"/>
        <v>321831</v>
      </c>
      <c r="M33" s="31">
        <f t="shared" si="0"/>
        <v>322089</v>
      </c>
      <c r="N33" s="31">
        <f t="shared" si="0"/>
        <v>963147</v>
      </c>
      <c r="O33" s="31">
        <f t="shared" si="0"/>
        <v>324090</v>
      </c>
      <c r="P33" s="31">
        <f t="shared" si="0"/>
        <v>324703</v>
      </c>
      <c r="Q33" s="31">
        <f t="shared" si="0"/>
        <v>326811</v>
      </c>
      <c r="R33" s="31">
        <f t="shared" si="0"/>
        <v>975604</v>
      </c>
      <c r="S33" s="31">
        <f t="shared" si="0"/>
        <v>328835</v>
      </c>
      <c r="T33" s="31">
        <f t="shared" si="0"/>
        <v>330075</v>
      </c>
      <c r="U33" s="31">
        <f t="shared" si="0"/>
        <v>382638</v>
      </c>
      <c r="V33" s="31">
        <f t="shared" si="0"/>
        <v>1041548</v>
      </c>
      <c r="W33" s="31">
        <f t="shared" si="0"/>
        <v>3941179</v>
      </c>
      <c r="X33" s="31">
        <f t="shared" si="0"/>
        <v>6215719</v>
      </c>
      <c r="Y33" s="31">
        <f t="shared" si="0"/>
        <v>-2274540</v>
      </c>
      <c r="Z33" s="32">
        <f>+IF(X33&lt;&gt;0,+(Y33/X33)*100,0)</f>
        <v>-36.593353077898151</v>
      </c>
      <c r="AA33" s="29">
        <f>SUM(AA6:AA32)</f>
        <v>6215719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974720</v>
      </c>
      <c r="D35" s="20"/>
      <c r="E35" s="21">
        <v>1991499</v>
      </c>
      <c r="F35" s="22">
        <v>1140115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120114</v>
      </c>
      <c r="R35" s="22">
        <v>120114</v>
      </c>
      <c r="S35" s="22">
        <v>966365</v>
      </c>
      <c r="T35" s="22">
        <v>100258</v>
      </c>
      <c r="U35" s="22">
        <v>104185</v>
      </c>
      <c r="V35" s="22">
        <v>1170808</v>
      </c>
      <c r="W35" s="22">
        <v>1290922</v>
      </c>
      <c r="X35" s="22">
        <v>1140115</v>
      </c>
      <c r="Y35" s="22">
        <v>150807</v>
      </c>
      <c r="Z35" s="23">
        <v>13.227349872600572</v>
      </c>
      <c r="AA35" s="20">
        <v>1140115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150000</v>
      </c>
      <c r="F38" s="22">
        <v>150000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150000</v>
      </c>
      <c r="Y38" s="22">
        <v>-150000</v>
      </c>
      <c r="Z38" s="23">
        <v>-100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>
        <v>126823</v>
      </c>
      <c r="D39" s="20"/>
      <c r="E39" s="21">
        <v>412530</v>
      </c>
      <c r="F39" s="22">
        <v>825060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825060</v>
      </c>
      <c r="Y39" s="22">
        <v>-825060</v>
      </c>
      <c r="Z39" s="23">
        <v>-100</v>
      </c>
      <c r="AA39" s="20">
        <v>825060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1000000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1000000</v>
      </c>
      <c r="Y40" s="22">
        <v>-1000000</v>
      </c>
      <c r="Z40" s="23">
        <v>-100</v>
      </c>
      <c r="AA40" s="20">
        <v>1000000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528000</v>
      </c>
      <c r="F42" s="22">
        <v>278000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278000</v>
      </c>
      <c r="Y42" s="22">
        <v>-278000</v>
      </c>
      <c r="Z42" s="23">
        <v>-100</v>
      </c>
      <c r="AA42" s="20">
        <v>278000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2604814</v>
      </c>
      <c r="F44" s="22">
        <v>1604814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1604814</v>
      </c>
      <c r="Y44" s="22">
        <v>-1604814</v>
      </c>
      <c r="Z44" s="23">
        <v>-100</v>
      </c>
      <c r="AA44" s="20">
        <v>1604814</v>
      </c>
    </row>
    <row r="45" spans="1:27" x14ac:dyDescent="0.25">
      <c r="A45" s="19" t="s">
        <v>70</v>
      </c>
      <c r="B45" s="15" t="s">
        <v>32</v>
      </c>
      <c r="C45" s="20">
        <v>1519664</v>
      </c>
      <c r="D45" s="20"/>
      <c r="E45" s="21">
        <v>107558</v>
      </c>
      <c r="F45" s="22">
        <v>98103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981</v>
      </c>
      <c r="R45" s="22">
        <v>981</v>
      </c>
      <c r="S45" s="22">
        <v>7880</v>
      </c>
      <c r="T45" s="22">
        <v>784</v>
      </c>
      <c r="U45" s="22">
        <v>823</v>
      </c>
      <c r="V45" s="22">
        <v>9487</v>
      </c>
      <c r="W45" s="22">
        <v>10468</v>
      </c>
      <c r="X45" s="22">
        <v>98103</v>
      </c>
      <c r="Y45" s="22">
        <v>-87635</v>
      </c>
      <c r="Z45" s="23">
        <v>-89.329582173837693</v>
      </c>
      <c r="AA45" s="20">
        <v>98103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>
        <v>300000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300000</v>
      </c>
      <c r="Y46" s="22">
        <v>-300000</v>
      </c>
      <c r="Z46" s="23">
        <v>-100</v>
      </c>
      <c r="AA46" s="20">
        <v>300000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2621207</v>
      </c>
      <c r="D48" s="29">
        <f t="shared" ref="D48:Y48" si="1">SUM(D35:D47)</f>
        <v>0</v>
      </c>
      <c r="E48" s="30">
        <f t="shared" si="1"/>
        <v>5794401</v>
      </c>
      <c r="F48" s="31">
        <f t="shared" si="1"/>
        <v>5396092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121095</v>
      </c>
      <c r="R48" s="31">
        <f t="shared" si="1"/>
        <v>121095</v>
      </c>
      <c r="S48" s="31">
        <f t="shared" si="1"/>
        <v>974245</v>
      </c>
      <c r="T48" s="31">
        <f t="shared" si="1"/>
        <v>101042</v>
      </c>
      <c r="U48" s="31">
        <f t="shared" si="1"/>
        <v>105008</v>
      </c>
      <c r="V48" s="31">
        <f t="shared" si="1"/>
        <v>1180295</v>
      </c>
      <c r="W48" s="31">
        <f t="shared" si="1"/>
        <v>1301390</v>
      </c>
      <c r="X48" s="31">
        <f t="shared" si="1"/>
        <v>5396092</v>
      </c>
      <c r="Y48" s="31">
        <f t="shared" si="1"/>
        <v>-4094702</v>
      </c>
      <c r="Z48" s="32">
        <f>+IF(X48&lt;&gt;0,+(Y48/X48)*100,0)</f>
        <v>-75.882731428596841</v>
      </c>
      <c r="AA48" s="29">
        <f>SUM(AA35:AA47)</f>
        <v>5396092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1020630</v>
      </c>
      <c r="D49" s="39">
        <f t="shared" si="2"/>
        <v>0</v>
      </c>
      <c r="E49" s="40">
        <f t="shared" si="2"/>
        <v>-178682</v>
      </c>
      <c r="F49" s="41">
        <f t="shared" si="2"/>
        <v>819627</v>
      </c>
      <c r="G49" s="41">
        <f t="shared" si="2"/>
        <v>323157</v>
      </c>
      <c r="H49" s="41">
        <f t="shared" si="2"/>
        <v>318361</v>
      </c>
      <c r="I49" s="41">
        <f t="shared" si="2"/>
        <v>319362</v>
      </c>
      <c r="J49" s="41">
        <f t="shared" si="2"/>
        <v>960880</v>
      </c>
      <c r="K49" s="41">
        <f t="shared" si="2"/>
        <v>319227</v>
      </c>
      <c r="L49" s="41">
        <f t="shared" si="2"/>
        <v>321831</v>
      </c>
      <c r="M49" s="41">
        <f t="shared" si="2"/>
        <v>322089</v>
      </c>
      <c r="N49" s="41">
        <f t="shared" si="2"/>
        <v>963147</v>
      </c>
      <c r="O49" s="41">
        <f t="shared" si="2"/>
        <v>324090</v>
      </c>
      <c r="P49" s="41">
        <f t="shared" si="2"/>
        <v>324703</v>
      </c>
      <c r="Q49" s="41">
        <f t="shared" si="2"/>
        <v>205716</v>
      </c>
      <c r="R49" s="41">
        <f t="shared" si="2"/>
        <v>854509</v>
      </c>
      <c r="S49" s="41">
        <f t="shared" si="2"/>
        <v>-645410</v>
      </c>
      <c r="T49" s="41">
        <f t="shared" si="2"/>
        <v>229033</v>
      </c>
      <c r="U49" s="41">
        <f t="shared" si="2"/>
        <v>277630</v>
      </c>
      <c r="V49" s="41">
        <f t="shared" si="2"/>
        <v>-138747</v>
      </c>
      <c r="W49" s="41">
        <f t="shared" si="2"/>
        <v>2639789</v>
      </c>
      <c r="X49" s="41">
        <f t="shared" si="2"/>
        <v>819627</v>
      </c>
      <c r="Y49" s="41">
        <f t="shared" si="2"/>
        <v>1820162</v>
      </c>
      <c r="Z49" s="42">
        <f>+IF(X49&lt;&gt;0,+(Y49/X49)*100,0)</f>
        <v>222.07199128384008</v>
      </c>
      <c r="AA49" s="39">
        <f>+AA33-AA48</f>
        <v>819627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1020630</v>
      </c>
      <c r="D52" s="48">
        <f t="shared" si="3"/>
        <v>0</v>
      </c>
      <c r="E52" s="49">
        <f t="shared" si="3"/>
        <v>-178682</v>
      </c>
      <c r="F52" s="50">
        <f t="shared" si="3"/>
        <v>819627</v>
      </c>
      <c r="G52" s="50">
        <f t="shared" si="3"/>
        <v>323157</v>
      </c>
      <c r="H52" s="50">
        <f t="shared" si="3"/>
        <v>318361</v>
      </c>
      <c r="I52" s="50">
        <f t="shared" si="3"/>
        <v>319362</v>
      </c>
      <c r="J52" s="50">
        <f t="shared" si="3"/>
        <v>960880</v>
      </c>
      <c r="K52" s="50">
        <f t="shared" si="3"/>
        <v>319227</v>
      </c>
      <c r="L52" s="50">
        <f t="shared" si="3"/>
        <v>321831</v>
      </c>
      <c r="M52" s="50">
        <f t="shared" si="3"/>
        <v>322089</v>
      </c>
      <c r="N52" s="50">
        <f t="shared" si="3"/>
        <v>963147</v>
      </c>
      <c r="O52" s="50">
        <f t="shared" si="3"/>
        <v>324090</v>
      </c>
      <c r="P52" s="50">
        <f t="shared" si="3"/>
        <v>324703</v>
      </c>
      <c r="Q52" s="50">
        <f t="shared" si="3"/>
        <v>205716</v>
      </c>
      <c r="R52" s="50">
        <f t="shared" si="3"/>
        <v>854509</v>
      </c>
      <c r="S52" s="50">
        <f t="shared" si="3"/>
        <v>-645410</v>
      </c>
      <c r="T52" s="50">
        <f t="shared" si="3"/>
        <v>229033</v>
      </c>
      <c r="U52" s="50">
        <f t="shared" si="3"/>
        <v>277630</v>
      </c>
      <c r="V52" s="50">
        <f t="shared" si="3"/>
        <v>-138747</v>
      </c>
      <c r="W52" s="50">
        <f t="shared" si="3"/>
        <v>2639789</v>
      </c>
      <c r="X52" s="50">
        <f t="shared" si="3"/>
        <v>819627</v>
      </c>
      <c r="Y52" s="50">
        <f t="shared" si="3"/>
        <v>1820162</v>
      </c>
      <c r="Z52" s="51">
        <f>+IF(X52&lt;&gt;0,+(Y52/X52)*100,0)</f>
        <v>222.07199128384008</v>
      </c>
      <c r="AA52" s="48">
        <f>SUM(AA49:AA51)</f>
        <v>819627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1020630</v>
      </c>
      <c r="D54" s="54">
        <f>+D52-D53</f>
        <v>0</v>
      </c>
      <c r="E54" s="55">
        <f t="shared" si="4"/>
        <v>-178682</v>
      </c>
      <c r="F54" s="56">
        <f t="shared" si="4"/>
        <v>819627</v>
      </c>
      <c r="G54" s="56">
        <f t="shared" si="4"/>
        <v>323157</v>
      </c>
      <c r="H54" s="56">
        <f t="shared" si="4"/>
        <v>318361</v>
      </c>
      <c r="I54" s="56">
        <f t="shared" si="4"/>
        <v>319362</v>
      </c>
      <c r="J54" s="56">
        <f t="shared" si="4"/>
        <v>960880</v>
      </c>
      <c r="K54" s="56">
        <f t="shared" si="4"/>
        <v>319227</v>
      </c>
      <c r="L54" s="56">
        <f t="shared" si="4"/>
        <v>321831</v>
      </c>
      <c r="M54" s="56">
        <f t="shared" si="4"/>
        <v>322089</v>
      </c>
      <c r="N54" s="56">
        <f t="shared" si="4"/>
        <v>963147</v>
      </c>
      <c r="O54" s="56">
        <f t="shared" si="4"/>
        <v>324090</v>
      </c>
      <c r="P54" s="56">
        <f t="shared" si="4"/>
        <v>324703</v>
      </c>
      <c r="Q54" s="56">
        <f t="shared" si="4"/>
        <v>205716</v>
      </c>
      <c r="R54" s="56">
        <f t="shared" si="4"/>
        <v>854509</v>
      </c>
      <c r="S54" s="56">
        <f t="shared" si="4"/>
        <v>-645410</v>
      </c>
      <c r="T54" s="56">
        <f t="shared" si="4"/>
        <v>229033</v>
      </c>
      <c r="U54" s="56">
        <f t="shared" si="4"/>
        <v>277630</v>
      </c>
      <c r="V54" s="56">
        <f t="shared" si="4"/>
        <v>-138747</v>
      </c>
      <c r="W54" s="56">
        <f t="shared" si="4"/>
        <v>2639789</v>
      </c>
      <c r="X54" s="56">
        <f t="shared" si="4"/>
        <v>819627</v>
      </c>
      <c r="Y54" s="56">
        <f t="shared" si="4"/>
        <v>1820162</v>
      </c>
      <c r="Z54" s="57">
        <f>+IF(X54&lt;&gt;0,+(Y54/X54)*100,0)</f>
        <v>222.07199128384008</v>
      </c>
      <c r="AA54" s="54">
        <f>+AA52-AA53</f>
        <v>819627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1020630</v>
      </c>
      <c r="D57" s="48">
        <f>SUM(D54:D56)</f>
        <v>0</v>
      </c>
      <c r="E57" s="49">
        <f t="shared" si="5"/>
        <v>-178682</v>
      </c>
      <c r="F57" s="50">
        <f t="shared" si="5"/>
        <v>819627</v>
      </c>
      <c r="G57" s="50">
        <f t="shared" si="5"/>
        <v>323157</v>
      </c>
      <c r="H57" s="50">
        <f t="shared" si="5"/>
        <v>318361</v>
      </c>
      <c r="I57" s="50">
        <f t="shared" si="5"/>
        <v>319362</v>
      </c>
      <c r="J57" s="50">
        <f t="shared" si="5"/>
        <v>960880</v>
      </c>
      <c r="K57" s="50">
        <f t="shared" si="5"/>
        <v>319227</v>
      </c>
      <c r="L57" s="50">
        <f t="shared" si="5"/>
        <v>321831</v>
      </c>
      <c r="M57" s="50">
        <f t="shared" si="5"/>
        <v>322089</v>
      </c>
      <c r="N57" s="50">
        <f t="shared" si="5"/>
        <v>963147</v>
      </c>
      <c r="O57" s="50">
        <f t="shared" si="5"/>
        <v>324090</v>
      </c>
      <c r="P57" s="50">
        <f t="shared" si="5"/>
        <v>324703</v>
      </c>
      <c r="Q57" s="50">
        <f t="shared" si="5"/>
        <v>205716</v>
      </c>
      <c r="R57" s="50">
        <f t="shared" si="5"/>
        <v>854509</v>
      </c>
      <c r="S57" s="50">
        <f t="shared" si="5"/>
        <v>-645410</v>
      </c>
      <c r="T57" s="50">
        <f t="shared" si="5"/>
        <v>229033</v>
      </c>
      <c r="U57" s="50">
        <f t="shared" si="5"/>
        <v>277630</v>
      </c>
      <c r="V57" s="50">
        <f t="shared" si="5"/>
        <v>-138747</v>
      </c>
      <c r="W57" s="50">
        <f t="shared" si="5"/>
        <v>2639789</v>
      </c>
      <c r="X57" s="50">
        <f t="shared" si="5"/>
        <v>819627</v>
      </c>
      <c r="Y57" s="50">
        <f t="shared" si="5"/>
        <v>1820162</v>
      </c>
      <c r="Z57" s="51">
        <f>+IF(X57&lt;&gt;0,+(Y57/X57)*100,0)</f>
        <v>222.07199128384008</v>
      </c>
      <c r="AA57" s="48">
        <f>SUM(AA54:AA56)</f>
        <v>819627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1020630</v>
      </c>
      <c r="D60" s="65">
        <f>SUM(D57:D59)</f>
        <v>0</v>
      </c>
      <c r="E60" s="66">
        <f t="shared" si="6"/>
        <v>-178682</v>
      </c>
      <c r="F60" s="67">
        <f t="shared" si="6"/>
        <v>819627</v>
      </c>
      <c r="G60" s="67">
        <f t="shared" si="6"/>
        <v>323157</v>
      </c>
      <c r="H60" s="67">
        <f t="shared" si="6"/>
        <v>318361</v>
      </c>
      <c r="I60" s="67">
        <f t="shared" si="6"/>
        <v>319362</v>
      </c>
      <c r="J60" s="67">
        <f t="shared" si="6"/>
        <v>960880</v>
      </c>
      <c r="K60" s="67">
        <f t="shared" si="6"/>
        <v>319227</v>
      </c>
      <c r="L60" s="67">
        <f t="shared" si="6"/>
        <v>321831</v>
      </c>
      <c r="M60" s="67">
        <f t="shared" si="6"/>
        <v>322089</v>
      </c>
      <c r="N60" s="67">
        <f t="shared" si="6"/>
        <v>963147</v>
      </c>
      <c r="O60" s="67">
        <f t="shared" si="6"/>
        <v>324090</v>
      </c>
      <c r="P60" s="67">
        <f t="shared" si="6"/>
        <v>324703</v>
      </c>
      <c r="Q60" s="67">
        <f t="shared" si="6"/>
        <v>205716</v>
      </c>
      <c r="R60" s="67">
        <f t="shared" si="6"/>
        <v>854509</v>
      </c>
      <c r="S60" s="67">
        <f t="shared" si="6"/>
        <v>-645410</v>
      </c>
      <c r="T60" s="67">
        <f t="shared" si="6"/>
        <v>229033</v>
      </c>
      <c r="U60" s="67">
        <f t="shared" si="6"/>
        <v>277630</v>
      </c>
      <c r="V60" s="67">
        <f t="shared" si="6"/>
        <v>-138747</v>
      </c>
      <c r="W60" s="67">
        <f t="shared" si="6"/>
        <v>2639789</v>
      </c>
      <c r="X60" s="67">
        <f t="shared" si="6"/>
        <v>819627</v>
      </c>
      <c r="Y60" s="67">
        <f t="shared" si="6"/>
        <v>1820162</v>
      </c>
      <c r="Z60" s="68">
        <f>+IF(X60&lt;&gt;0,+(Y60/X60)*100,0)</f>
        <v>222.07199128384008</v>
      </c>
      <c r="AA60" s="65">
        <f>SUM(AA57:AA59)</f>
        <v>819627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15829037</v>
      </c>
      <c r="D9" s="20"/>
      <c r="E9" s="21">
        <v>16607726</v>
      </c>
      <c r="F9" s="22">
        <v>18107726</v>
      </c>
      <c r="G9" s="22">
        <v>1491848</v>
      </c>
      <c r="H9" s="22">
        <v>1491462</v>
      </c>
      <c r="I9" s="22">
        <v>1479719</v>
      </c>
      <c r="J9" s="22">
        <v>4463029</v>
      </c>
      <c r="K9" s="22">
        <v>1504220</v>
      </c>
      <c r="L9" s="22">
        <v>1524815</v>
      </c>
      <c r="M9" s="22">
        <v>1503707</v>
      </c>
      <c r="N9" s="22">
        <v>4532742</v>
      </c>
      <c r="O9" s="22">
        <v>1516010</v>
      </c>
      <c r="P9" s="22"/>
      <c r="Q9" s="22">
        <v>1532878</v>
      </c>
      <c r="R9" s="22">
        <v>3048888</v>
      </c>
      <c r="S9" s="22">
        <v>1495859</v>
      </c>
      <c r="T9" s="22">
        <v>1523778</v>
      </c>
      <c r="U9" s="22">
        <v>1587360</v>
      </c>
      <c r="V9" s="22">
        <v>4606997</v>
      </c>
      <c r="W9" s="22">
        <v>16651656</v>
      </c>
      <c r="X9" s="22">
        <v>18107726</v>
      </c>
      <c r="Y9" s="22">
        <v>-1456070</v>
      </c>
      <c r="Z9" s="23">
        <v>-8.0411532624251105</v>
      </c>
      <c r="AA9" s="20">
        <v>18107726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36423337</v>
      </c>
      <c r="D26" s="20"/>
      <c r="E26" s="21">
        <v>38288500</v>
      </c>
      <c r="F26" s="22">
        <v>38288500</v>
      </c>
      <c r="G26" s="22">
        <v>15953477</v>
      </c>
      <c r="H26" s="22"/>
      <c r="I26" s="22"/>
      <c r="J26" s="22">
        <v>15953477</v>
      </c>
      <c r="K26" s="22"/>
      <c r="L26" s="22"/>
      <c r="M26" s="22">
        <v>12750271</v>
      </c>
      <c r="N26" s="22">
        <v>12750271</v>
      </c>
      <c r="O26" s="22"/>
      <c r="P26" s="22"/>
      <c r="Q26" s="22">
        <v>9572243</v>
      </c>
      <c r="R26" s="22">
        <v>9572243</v>
      </c>
      <c r="S26" s="22"/>
      <c r="T26" s="22"/>
      <c r="U26" s="22"/>
      <c r="V26" s="22"/>
      <c r="W26" s="22">
        <v>38275991</v>
      </c>
      <c r="X26" s="22">
        <v>38288500</v>
      </c>
      <c r="Y26" s="22">
        <v>-12509</v>
      </c>
      <c r="Z26" s="23">
        <v>-3.2670384057876381E-2</v>
      </c>
      <c r="AA26" s="20">
        <v>38288500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52252374</v>
      </c>
      <c r="D33" s="29">
        <f t="shared" ref="D33:Y33" si="0">SUM(D6:D32)</f>
        <v>0</v>
      </c>
      <c r="E33" s="30">
        <f t="shared" si="0"/>
        <v>54896226</v>
      </c>
      <c r="F33" s="31">
        <f t="shared" si="0"/>
        <v>56396226</v>
      </c>
      <c r="G33" s="31">
        <f t="shared" si="0"/>
        <v>17445325</v>
      </c>
      <c r="H33" s="31">
        <f t="shared" si="0"/>
        <v>1491462</v>
      </c>
      <c r="I33" s="31">
        <f t="shared" si="0"/>
        <v>1479719</v>
      </c>
      <c r="J33" s="31">
        <f t="shared" si="0"/>
        <v>20416506</v>
      </c>
      <c r="K33" s="31">
        <f t="shared" si="0"/>
        <v>1504220</v>
      </c>
      <c r="L33" s="31">
        <f t="shared" si="0"/>
        <v>1524815</v>
      </c>
      <c r="M33" s="31">
        <f t="shared" si="0"/>
        <v>14253978</v>
      </c>
      <c r="N33" s="31">
        <f t="shared" si="0"/>
        <v>17283013</v>
      </c>
      <c r="O33" s="31">
        <f t="shared" si="0"/>
        <v>1516010</v>
      </c>
      <c r="P33" s="31">
        <f t="shared" si="0"/>
        <v>0</v>
      </c>
      <c r="Q33" s="31">
        <f t="shared" si="0"/>
        <v>11105121</v>
      </c>
      <c r="R33" s="31">
        <f t="shared" si="0"/>
        <v>12621131</v>
      </c>
      <c r="S33" s="31">
        <f t="shared" si="0"/>
        <v>1495859</v>
      </c>
      <c r="T33" s="31">
        <f t="shared" si="0"/>
        <v>1523778</v>
      </c>
      <c r="U33" s="31">
        <f t="shared" si="0"/>
        <v>1587360</v>
      </c>
      <c r="V33" s="31">
        <f t="shared" si="0"/>
        <v>4606997</v>
      </c>
      <c r="W33" s="31">
        <f t="shared" si="0"/>
        <v>54927647</v>
      </c>
      <c r="X33" s="31">
        <f t="shared" si="0"/>
        <v>56396226</v>
      </c>
      <c r="Y33" s="31">
        <f t="shared" si="0"/>
        <v>-1468579</v>
      </c>
      <c r="Z33" s="32">
        <f>+IF(X33&lt;&gt;0,+(Y33/X33)*100,0)</f>
        <v>-2.6040377240845869</v>
      </c>
      <c r="AA33" s="29">
        <f>SUM(AA6:AA32)</f>
        <v>56396226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21911504</v>
      </c>
      <c r="D35" s="20"/>
      <c r="E35" s="21">
        <v>19754496</v>
      </c>
      <c r="F35" s="22">
        <v>20704496</v>
      </c>
      <c r="G35" s="22">
        <v>1727122</v>
      </c>
      <c r="H35" s="22">
        <v>1663623</v>
      </c>
      <c r="I35" s="22">
        <v>1657424</v>
      </c>
      <c r="J35" s="22">
        <v>5048169</v>
      </c>
      <c r="K35" s="22">
        <v>1875503</v>
      </c>
      <c r="L35" s="22">
        <v>1688492</v>
      </c>
      <c r="M35" s="22">
        <v>3326628</v>
      </c>
      <c r="N35" s="22">
        <v>6890623</v>
      </c>
      <c r="O35" s="22">
        <v>635086</v>
      </c>
      <c r="P35" s="22"/>
      <c r="Q35" s="22">
        <v>1616842</v>
      </c>
      <c r="R35" s="22">
        <v>2251928</v>
      </c>
      <c r="S35" s="22">
        <v>1565531</v>
      </c>
      <c r="T35" s="22">
        <v>1757557</v>
      </c>
      <c r="U35" s="22">
        <v>1705501</v>
      </c>
      <c r="V35" s="22">
        <v>5028589</v>
      </c>
      <c r="W35" s="22">
        <v>19219309</v>
      </c>
      <c r="X35" s="22">
        <v>20704496</v>
      </c>
      <c r="Y35" s="22">
        <v>-1485187</v>
      </c>
      <c r="Z35" s="23">
        <v>-7.1732584072560863</v>
      </c>
      <c r="AA35" s="20">
        <v>20704496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2371085</v>
      </c>
      <c r="D38" s="20"/>
      <c r="E38" s="21">
        <v>188820</v>
      </c>
      <c r="F38" s="22">
        <v>188820</v>
      </c>
      <c r="G38" s="22"/>
      <c r="H38" s="22">
        <v>9841</v>
      </c>
      <c r="I38" s="22">
        <v>12679</v>
      </c>
      <c r="J38" s="22">
        <v>22520</v>
      </c>
      <c r="K38" s="22">
        <v>18498</v>
      </c>
      <c r="L38" s="22">
        <v>38553</v>
      </c>
      <c r="M38" s="22">
        <v>8974</v>
      </c>
      <c r="N38" s="22">
        <v>66025</v>
      </c>
      <c r="O38" s="22">
        <v>4945</v>
      </c>
      <c r="P38" s="22"/>
      <c r="Q38" s="22"/>
      <c r="R38" s="22">
        <v>4945</v>
      </c>
      <c r="S38" s="22"/>
      <c r="T38" s="22">
        <v>38286</v>
      </c>
      <c r="U38" s="22">
        <v>8716</v>
      </c>
      <c r="V38" s="22">
        <v>47002</v>
      </c>
      <c r="W38" s="22">
        <v>140492</v>
      </c>
      <c r="X38" s="22">
        <v>188820</v>
      </c>
      <c r="Y38" s="22">
        <v>-48328</v>
      </c>
      <c r="Z38" s="23">
        <v>-25.594746319245843</v>
      </c>
      <c r="AA38" s="20">
        <v>188820</v>
      </c>
    </row>
    <row r="39" spans="1:27" x14ac:dyDescent="0.25">
      <c r="A39" s="19" t="s">
        <v>65</v>
      </c>
      <c r="B39" s="15" t="s">
        <v>32</v>
      </c>
      <c r="C39" s="20">
        <v>4244400</v>
      </c>
      <c r="D39" s="20"/>
      <c r="E39" s="21">
        <v>2545084</v>
      </c>
      <c r="F39" s="22">
        <v>2545084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2545084</v>
      </c>
      <c r="Y39" s="22">
        <v>-2545084</v>
      </c>
      <c r="Z39" s="23">
        <v>-100</v>
      </c>
      <c r="AA39" s="20">
        <v>2545084</v>
      </c>
    </row>
    <row r="40" spans="1:27" x14ac:dyDescent="0.25">
      <c r="A40" s="19" t="s">
        <v>66</v>
      </c>
      <c r="B40" s="15" t="s">
        <v>32</v>
      </c>
      <c r="C40" s="20">
        <v>1388491</v>
      </c>
      <c r="D40" s="20"/>
      <c r="E40" s="21">
        <v>1374821</v>
      </c>
      <c r="F40" s="22">
        <v>388174</v>
      </c>
      <c r="G40" s="22">
        <v>117579</v>
      </c>
      <c r="H40" s="22">
        <v>117579</v>
      </c>
      <c r="I40" s="22">
        <v>-138115</v>
      </c>
      <c r="J40" s="22">
        <v>97043</v>
      </c>
      <c r="K40" s="22">
        <v>32699</v>
      </c>
      <c r="L40" s="22">
        <v>31645</v>
      </c>
      <c r="M40" s="22">
        <v>32699</v>
      </c>
      <c r="N40" s="22">
        <v>97043</v>
      </c>
      <c r="O40" s="22">
        <v>32677</v>
      </c>
      <c r="P40" s="22"/>
      <c r="Q40" s="22">
        <v>32699</v>
      </c>
      <c r="R40" s="22">
        <v>65376</v>
      </c>
      <c r="S40" s="22">
        <v>31645</v>
      </c>
      <c r="T40" s="22">
        <v>32699</v>
      </c>
      <c r="U40" s="22">
        <v>31665</v>
      </c>
      <c r="V40" s="22">
        <v>96009</v>
      </c>
      <c r="W40" s="22">
        <v>355471</v>
      </c>
      <c r="X40" s="22">
        <v>388174</v>
      </c>
      <c r="Y40" s="22">
        <v>-32703</v>
      </c>
      <c r="Z40" s="23">
        <v>-8.4248301019645826</v>
      </c>
      <c r="AA40" s="20">
        <v>388174</v>
      </c>
    </row>
    <row r="41" spans="1:27" x14ac:dyDescent="0.25">
      <c r="A41" s="19" t="s">
        <v>40</v>
      </c>
      <c r="B41" s="15" t="s">
        <v>32</v>
      </c>
      <c r="C41" s="20">
        <v>2784949</v>
      </c>
      <c r="D41" s="20"/>
      <c r="E41" s="21">
        <v>5722</v>
      </c>
      <c r="F41" s="22">
        <v>5722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5722</v>
      </c>
      <c r="Y41" s="22">
        <v>-5722</v>
      </c>
      <c r="Z41" s="23">
        <v>-100</v>
      </c>
      <c r="AA41" s="20">
        <v>5722</v>
      </c>
    </row>
    <row r="42" spans="1:27" x14ac:dyDescent="0.25">
      <c r="A42" s="19" t="s">
        <v>67</v>
      </c>
      <c r="B42" s="15" t="s">
        <v>32</v>
      </c>
      <c r="C42" s="20">
        <v>3258724</v>
      </c>
      <c r="D42" s="20"/>
      <c r="E42" s="21">
        <v>3261200</v>
      </c>
      <c r="F42" s="22">
        <v>2861199</v>
      </c>
      <c r="G42" s="22"/>
      <c r="H42" s="22"/>
      <c r="I42" s="22">
        <v>686087</v>
      </c>
      <c r="J42" s="22">
        <v>686087</v>
      </c>
      <c r="K42" s="22"/>
      <c r="L42" s="22">
        <v>462537</v>
      </c>
      <c r="M42" s="22">
        <v>228696</v>
      </c>
      <c r="N42" s="22">
        <v>691233</v>
      </c>
      <c r="O42" s="22">
        <v>228696</v>
      </c>
      <c r="P42" s="22"/>
      <c r="Q42" s="22">
        <v>228696</v>
      </c>
      <c r="R42" s="22">
        <v>457392</v>
      </c>
      <c r="S42" s="22">
        <v>228696</v>
      </c>
      <c r="T42" s="22">
        <v>228696</v>
      </c>
      <c r="U42" s="22">
        <v>228696</v>
      </c>
      <c r="V42" s="22">
        <v>686088</v>
      </c>
      <c r="W42" s="22">
        <v>2520800</v>
      </c>
      <c r="X42" s="22">
        <v>2861199</v>
      </c>
      <c r="Y42" s="22">
        <v>-340399</v>
      </c>
      <c r="Z42" s="23">
        <v>-11.897075317026182</v>
      </c>
      <c r="AA42" s="20">
        <v>2861199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76379</v>
      </c>
      <c r="D44" s="20"/>
      <c r="E44" s="21">
        <v>77416</v>
      </c>
      <c r="F44" s="22">
        <v>77416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77416</v>
      </c>
      <c r="Y44" s="22">
        <v>-77416</v>
      </c>
      <c r="Z44" s="23">
        <v>-100</v>
      </c>
      <c r="AA44" s="20">
        <v>77416</v>
      </c>
    </row>
    <row r="45" spans="1:27" x14ac:dyDescent="0.25">
      <c r="A45" s="19" t="s">
        <v>70</v>
      </c>
      <c r="B45" s="15" t="s">
        <v>32</v>
      </c>
      <c r="C45" s="20">
        <v>601397</v>
      </c>
      <c r="D45" s="20"/>
      <c r="E45" s="21">
        <v>548168</v>
      </c>
      <c r="F45" s="22">
        <v>548168</v>
      </c>
      <c r="G45" s="22">
        <v>46872</v>
      </c>
      <c r="H45" s="22">
        <v>46007</v>
      </c>
      <c r="I45" s="22">
        <v>46350</v>
      </c>
      <c r="J45" s="22">
        <v>139229</v>
      </c>
      <c r="K45" s="22">
        <v>48081</v>
      </c>
      <c r="L45" s="22">
        <v>46376</v>
      </c>
      <c r="M45" s="22">
        <v>16383</v>
      </c>
      <c r="N45" s="22">
        <v>110840</v>
      </c>
      <c r="O45" s="22">
        <v>13225</v>
      </c>
      <c r="P45" s="22"/>
      <c r="Q45" s="22">
        <v>45449</v>
      </c>
      <c r="R45" s="22">
        <v>58674</v>
      </c>
      <c r="S45" s="22">
        <v>11280</v>
      </c>
      <c r="T45" s="22">
        <v>12362</v>
      </c>
      <c r="U45" s="22">
        <v>11976</v>
      </c>
      <c r="V45" s="22">
        <v>35618</v>
      </c>
      <c r="W45" s="22">
        <v>344361</v>
      </c>
      <c r="X45" s="22">
        <v>548168</v>
      </c>
      <c r="Y45" s="22">
        <v>-203807</v>
      </c>
      <c r="Z45" s="23">
        <v>-37.179660250142291</v>
      </c>
      <c r="AA45" s="20">
        <v>548168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36636929</v>
      </c>
      <c r="D48" s="29">
        <f t="shared" ref="D48:Y48" si="1">SUM(D35:D47)</f>
        <v>0</v>
      </c>
      <c r="E48" s="30">
        <f t="shared" si="1"/>
        <v>27755727</v>
      </c>
      <c r="F48" s="31">
        <f t="shared" si="1"/>
        <v>27319079</v>
      </c>
      <c r="G48" s="31">
        <f t="shared" si="1"/>
        <v>1891573</v>
      </c>
      <c r="H48" s="31">
        <f t="shared" si="1"/>
        <v>1837050</v>
      </c>
      <c r="I48" s="31">
        <f t="shared" si="1"/>
        <v>2264425</v>
      </c>
      <c r="J48" s="31">
        <f t="shared" si="1"/>
        <v>5993048</v>
      </c>
      <c r="K48" s="31">
        <f t="shared" si="1"/>
        <v>1974781</v>
      </c>
      <c r="L48" s="31">
        <f t="shared" si="1"/>
        <v>2267603</v>
      </c>
      <c r="M48" s="31">
        <f t="shared" si="1"/>
        <v>3613380</v>
      </c>
      <c r="N48" s="31">
        <f t="shared" si="1"/>
        <v>7855764</v>
      </c>
      <c r="O48" s="31">
        <f t="shared" si="1"/>
        <v>914629</v>
      </c>
      <c r="P48" s="31">
        <f t="shared" si="1"/>
        <v>0</v>
      </c>
      <c r="Q48" s="31">
        <f t="shared" si="1"/>
        <v>1923686</v>
      </c>
      <c r="R48" s="31">
        <f t="shared" si="1"/>
        <v>2838315</v>
      </c>
      <c r="S48" s="31">
        <f t="shared" si="1"/>
        <v>1837152</v>
      </c>
      <c r="T48" s="31">
        <f t="shared" si="1"/>
        <v>2069600</v>
      </c>
      <c r="U48" s="31">
        <f t="shared" si="1"/>
        <v>1986554</v>
      </c>
      <c r="V48" s="31">
        <f t="shared" si="1"/>
        <v>5893306</v>
      </c>
      <c r="W48" s="31">
        <f t="shared" si="1"/>
        <v>22580433</v>
      </c>
      <c r="X48" s="31">
        <f t="shared" si="1"/>
        <v>27319079</v>
      </c>
      <c r="Y48" s="31">
        <f t="shared" si="1"/>
        <v>-4738646</v>
      </c>
      <c r="Z48" s="32">
        <f>+IF(X48&lt;&gt;0,+(Y48/X48)*100,0)</f>
        <v>-17.345555463271655</v>
      </c>
      <c r="AA48" s="29">
        <f>SUM(AA35:AA47)</f>
        <v>27319079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15615445</v>
      </c>
      <c r="D49" s="39">
        <f t="shared" si="2"/>
        <v>0</v>
      </c>
      <c r="E49" s="40">
        <f t="shared" si="2"/>
        <v>27140499</v>
      </c>
      <c r="F49" s="41">
        <f t="shared" si="2"/>
        <v>29077147</v>
      </c>
      <c r="G49" s="41">
        <f t="shared" si="2"/>
        <v>15553752</v>
      </c>
      <c r="H49" s="41">
        <f t="shared" si="2"/>
        <v>-345588</v>
      </c>
      <c r="I49" s="41">
        <f t="shared" si="2"/>
        <v>-784706</v>
      </c>
      <c r="J49" s="41">
        <f t="shared" si="2"/>
        <v>14423458</v>
      </c>
      <c r="K49" s="41">
        <f t="shared" si="2"/>
        <v>-470561</v>
      </c>
      <c r="L49" s="41">
        <f t="shared" si="2"/>
        <v>-742788</v>
      </c>
      <c r="M49" s="41">
        <f t="shared" si="2"/>
        <v>10640598</v>
      </c>
      <c r="N49" s="41">
        <f t="shared" si="2"/>
        <v>9427249</v>
      </c>
      <c r="O49" s="41">
        <f t="shared" si="2"/>
        <v>601381</v>
      </c>
      <c r="P49" s="41">
        <f t="shared" si="2"/>
        <v>0</v>
      </c>
      <c r="Q49" s="41">
        <f t="shared" si="2"/>
        <v>9181435</v>
      </c>
      <c r="R49" s="41">
        <f t="shared" si="2"/>
        <v>9782816</v>
      </c>
      <c r="S49" s="41">
        <f t="shared" si="2"/>
        <v>-341293</v>
      </c>
      <c r="T49" s="41">
        <f t="shared" si="2"/>
        <v>-545822</v>
      </c>
      <c r="U49" s="41">
        <f t="shared" si="2"/>
        <v>-399194</v>
      </c>
      <c r="V49" s="41">
        <f t="shared" si="2"/>
        <v>-1286309</v>
      </c>
      <c r="W49" s="41">
        <f t="shared" si="2"/>
        <v>32347214</v>
      </c>
      <c r="X49" s="41">
        <f t="shared" si="2"/>
        <v>29077147</v>
      </c>
      <c r="Y49" s="41">
        <f t="shared" si="2"/>
        <v>3270067</v>
      </c>
      <c r="Z49" s="42">
        <f>+IF(X49&lt;&gt;0,+(Y49/X49)*100,0)</f>
        <v>11.246175561859628</v>
      </c>
      <c r="AA49" s="39">
        <f>+AA33-AA48</f>
        <v>29077147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15615445</v>
      </c>
      <c r="D52" s="48">
        <f t="shared" si="3"/>
        <v>0</v>
      </c>
      <c r="E52" s="49">
        <f t="shared" si="3"/>
        <v>27140499</v>
      </c>
      <c r="F52" s="50">
        <f t="shared" si="3"/>
        <v>29077147</v>
      </c>
      <c r="G52" s="50">
        <f t="shared" si="3"/>
        <v>15553752</v>
      </c>
      <c r="H52" s="50">
        <f t="shared" si="3"/>
        <v>-345588</v>
      </c>
      <c r="I52" s="50">
        <f t="shared" si="3"/>
        <v>-784706</v>
      </c>
      <c r="J52" s="50">
        <f t="shared" si="3"/>
        <v>14423458</v>
      </c>
      <c r="K52" s="50">
        <f t="shared" si="3"/>
        <v>-470561</v>
      </c>
      <c r="L52" s="50">
        <f t="shared" si="3"/>
        <v>-742788</v>
      </c>
      <c r="M52" s="50">
        <f t="shared" si="3"/>
        <v>10640598</v>
      </c>
      <c r="N52" s="50">
        <f t="shared" si="3"/>
        <v>9427249</v>
      </c>
      <c r="O52" s="50">
        <f t="shared" si="3"/>
        <v>601381</v>
      </c>
      <c r="P52" s="50">
        <f t="shared" si="3"/>
        <v>0</v>
      </c>
      <c r="Q52" s="50">
        <f t="shared" si="3"/>
        <v>9181435</v>
      </c>
      <c r="R52" s="50">
        <f t="shared" si="3"/>
        <v>9782816</v>
      </c>
      <c r="S52" s="50">
        <f t="shared" si="3"/>
        <v>-341293</v>
      </c>
      <c r="T52" s="50">
        <f t="shared" si="3"/>
        <v>-545822</v>
      </c>
      <c r="U52" s="50">
        <f t="shared" si="3"/>
        <v>-399194</v>
      </c>
      <c r="V52" s="50">
        <f t="shared" si="3"/>
        <v>-1286309</v>
      </c>
      <c r="W52" s="50">
        <f t="shared" si="3"/>
        <v>32347214</v>
      </c>
      <c r="X52" s="50">
        <f t="shared" si="3"/>
        <v>29077147</v>
      </c>
      <c r="Y52" s="50">
        <f t="shared" si="3"/>
        <v>3270067</v>
      </c>
      <c r="Z52" s="51">
        <f>+IF(X52&lt;&gt;0,+(Y52/X52)*100,0)</f>
        <v>11.246175561859628</v>
      </c>
      <c r="AA52" s="48">
        <f>SUM(AA49:AA51)</f>
        <v>29077147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15615445</v>
      </c>
      <c r="D54" s="54">
        <f>+D52-D53</f>
        <v>0</v>
      </c>
      <c r="E54" s="55">
        <f t="shared" si="4"/>
        <v>27140499</v>
      </c>
      <c r="F54" s="56">
        <f t="shared" si="4"/>
        <v>29077147</v>
      </c>
      <c r="G54" s="56">
        <f t="shared" si="4"/>
        <v>15553752</v>
      </c>
      <c r="H54" s="56">
        <f t="shared" si="4"/>
        <v>-345588</v>
      </c>
      <c r="I54" s="56">
        <f t="shared" si="4"/>
        <v>-784706</v>
      </c>
      <c r="J54" s="56">
        <f t="shared" si="4"/>
        <v>14423458</v>
      </c>
      <c r="K54" s="56">
        <f t="shared" si="4"/>
        <v>-470561</v>
      </c>
      <c r="L54" s="56">
        <f t="shared" si="4"/>
        <v>-742788</v>
      </c>
      <c r="M54" s="56">
        <f t="shared" si="4"/>
        <v>10640598</v>
      </c>
      <c r="N54" s="56">
        <f t="shared" si="4"/>
        <v>9427249</v>
      </c>
      <c r="O54" s="56">
        <f t="shared" si="4"/>
        <v>601381</v>
      </c>
      <c r="P54" s="56">
        <f t="shared" si="4"/>
        <v>0</v>
      </c>
      <c r="Q54" s="56">
        <f t="shared" si="4"/>
        <v>9181435</v>
      </c>
      <c r="R54" s="56">
        <f t="shared" si="4"/>
        <v>9782816</v>
      </c>
      <c r="S54" s="56">
        <f t="shared" si="4"/>
        <v>-341293</v>
      </c>
      <c r="T54" s="56">
        <f t="shared" si="4"/>
        <v>-545822</v>
      </c>
      <c r="U54" s="56">
        <f t="shared" si="4"/>
        <v>-399194</v>
      </c>
      <c r="V54" s="56">
        <f t="shared" si="4"/>
        <v>-1286309</v>
      </c>
      <c r="W54" s="56">
        <f t="shared" si="4"/>
        <v>32347214</v>
      </c>
      <c r="X54" s="56">
        <f t="shared" si="4"/>
        <v>29077147</v>
      </c>
      <c r="Y54" s="56">
        <f t="shared" si="4"/>
        <v>3270067</v>
      </c>
      <c r="Z54" s="57">
        <f>+IF(X54&lt;&gt;0,+(Y54/X54)*100,0)</f>
        <v>11.246175561859628</v>
      </c>
      <c r="AA54" s="54">
        <f>+AA52-AA53</f>
        <v>29077147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15615445</v>
      </c>
      <c r="D57" s="48">
        <f>SUM(D54:D56)</f>
        <v>0</v>
      </c>
      <c r="E57" s="49">
        <f t="shared" si="5"/>
        <v>27140499</v>
      </c>
      <c r="F57" s="50">
        <f t="shared" si="5"/>
        <v>29077147</v>
      </c>
      <c r="G57" s="50">
        <f t="shared" si="5"/>
        <v>15553752</v>
      </c>
      <c r="H57" s="50">
        <f t="shared" si="5"/>
        <v>-345588</v>
      </c>
      <c r="I57" s="50">
        <f t="shared" si="5"/>
        <v>-784706</v>
      </c>
      <c r="J57" s="50">
        <f t="shared" si="5"/>
        <v>14423458</v>
      </c>
      <c r="K57" s="50">
        <f t="shared" si="5"/>
        <v>-470561</v>
      </c>
      <c r="L57" s="50">
        <f t="shared" si="5"/>
        <v>-742788</v>
      </c>
      <c r="M57" s="50">
        <f t="shared" si="5"/>
        <v>10640598</v>
      </c>
      <c r="N57" s="50">
        <f t="shared" si="5"/>
        <v>9427249</v>
      </c>
      <c r="O57" s="50">
        <f t="shared" si="5"/>
        <v>601381</v>
      </c>
      <c r="P57" s="50">
        <f t="shared" si="5"/>
        <v>0</v>
      </c>
      <c r="Q57" s="50">
        <f t="shared" si="5"/>
        <v>9181435</v>
      </c>
      <c r="R57" s="50">
        <f t="shared" si="5"/>
        <v>9782816</v>
      </c>
      <c r="S57" s="50">
        <f t="shared" si="5"/>
        <v>-341293</v>
      </c>
      <c r="T57" s="50">
        <f t="shared" si="5"/>
        <v>-545822</v>
      </c>
      <c r="U57" s="50">
        <f t="shared" si="5"/>
        <v>-399194</v>
      </c>
      <c r="V57" s="50">
        <f t="shared" si="5"/>
        <v>-1286309</v>
      </c>
      <c r="W57" s="50">
        <f t="shared" si="5"/>
        <v>32347214</v>
      </c>
      <c r="X57" s="50">
        <f t="shared" si="5"/>
        <v>29077147</v>
      </c>
      <c r="Y57" s="50">
        <f t="shared" si="5"/>
        <v>3270067</v>
      </c>
      <c r="Z57" s="51">
        <f>+IF(X57&lt;&gt;0,+(Y57/X57)*100,0)</f>
        <v>11.246175561859628</v>
      </c>
      <c r="AA57" s="48">
        <f>SUM(AA54:AA56)</f>
        <v>29077147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15615445</v>
      </c>
      <c r="D60" s="65">
        <f>SUM(D57:D59)</f>
        <v>0</v>
      </c>
      <c r="E60" s="66">
        <f t="shared" si="6"/>
        <v>27140499</v>
      </c>
      <c r="F60" s="67">
        <f t="shared" si="6"/>
        <v>29077147</v>
      </c>
      <c r="G60" s="67">
        <f t="shared" si="6"/>
        <v>15553752</v>
      </c>
      <c r="H60" s="67">
        <f t="shared" si="6"/>
        <v>-345588</v>
      </c>
      <c r="I60" s="67">
        <f t="shared" si="6"/>
        <v>-784706</v>
      </c>
      <c r="J60" s="67">
        <f t="shared" si="6"/>
        <v>14423458</v>
      </c>
      <c r="K60" s="67">
        <f t="shared" si="6"/>
        <v>-470561</v>
      </c>
      <c r="L60" s="67">
        <f t="shared" si="6"/>
        <v>-742788</v>
      </c>
      <c r="M60" s="67">
        <f t="shared" si="6"/>
        <v>10640598</v>
      </c>
      <c r="N60" s="67">
        <f t="shared" si="6"/>
        <v>9427249</v>
      </c>
      <c r="O60" s="67">
        <f t="shared" si="6"/>
        <v>601381</v>
      </c>
      <c r="P60" s="67">
        <f t="shared" si="6"/>
        <v>0</v>
      </c>
      <c r="Q60" s="67">
        <f t="shared" si="6"/>
        <v>9181435</v>
      </c>
      <c r="R60" s="67">
        <f t="shared" si="6"/>
        <v>9782816</v>
      </c>
      <c r="S60" s="67">
        <f t="shared" si="6"/>
        <v>-341293</v>
      </c>
      <c r="T60" s="67">
        <f t="shared" si="6"/>
        <v>-545822</v>
      </c>
      <c r="U60" s="67">
        <f t="shared" si="6"/>
        <v>-399194</v>
      </c>
      <c r="V60" s="67">
        <f t="shared" si="6"/>
        <v>-1286309</v>
      </c>
      <c r="W60" s="67">
        <f t="shared" si="6"/>
        <v>32347214</v>
      </c>
      <c r="X60" s="67">
        <f t="shared" si="6"/>
        <v>29077147</v>
      </c>
      <c r="Y60" s="67">
        <f t="shared" si="6"/>
        <v>3270067</v>
      </c>
      <c r="Z60" s="68">
        <f>+IF(X60&lt;&gt;0,+(Y60/X60)*100,0)</f>
        <v>11.246175561859628</v>
      </c>
      <c r="AA60" s="65">
        <f>SUM(AA57:AA59)</f>
        <v>29077147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42024782</v>
      </c>
      <c r="D9" s="20"/>
      <c r="E9" s="21">
        <v>43001154</v>
      </c>
      <c r="F9" s="22">
        <v>49335224</v>
      </c>
      <c r="G9" s="22">
        <v>4389081</v>
      </c>
      <c r="H9" s="22">
        <v>4237864</v>
      </c>
      <c r="I9" s="22">
        <v>4075374</v>
      </c>
      <c r="J9" s="22">
        <v>12702319</v>
      </c>
      <c r="K9" s="22">
        <v>3954905</v>
      </c>
      <c r="L9" s="22">
        <v>3970877</v>
      </c>
      <c r="M9" s="22">
        <v>4043002</v>
      </c>
      <c r="N9" s="22">
        <v>11968784</v>
      </c>
      <c r="O9" s="22">
        <v>4049036</v>
      </c>
      <c r="P9" s="22">
        <v>3794362</v>
      </c>
      <c r="Q9" s="22">
        <v>4088628</v>
      </c>
      <c r="R9" s="22">
        <v>11932026</v>
      </c>
      <c r="S9" s="22">
        <v>4045421</v>
      </c>
      <c r="T9" s="22">
        <v>3904035</v>
      </c>
      <c r="U9" s="22">
        <v>-3507550</v>
      </c>
      <c r="V9" s="22">
        <v>4441906</v>
      </c>
      <c r="W9" s="22">
        <v>41045035</v>
      </c>
      <c r="X9" s="22">
        <v>49335224</v>
      </c>
      <c r="Y9" s="22">
        <v>-8290189</v>
      </c>
      <c r="Z9" s="23">
        <v>-16.803793168142906</v>
      </c>
      <c r="AA9" s="20">
        <v>49335224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9812085</v>
      </c>
      <c r="D13" s="20"/>
      <c r="E13" s="21">
        <v>8351889</v>
      </c>
      <c r="F13" s="22">
        <v>10897088</v>
      </c>
      <c r="G13" s="22">
        <v>887956</v>
      </c>
      <c r="H13" s="22">
        <v>898153</v>
      </c>
      <c r="I13" s="22">
        <v>897686</v>
      </c>
      <c r="J13" s="22">
        <v>2683795</v>
      </c>
      <c r="K13" s="22">
        <v>906494</v>
      </c>
      <c r="L13" s="22">
        <v>921185</v>
      </c>
      <c r="M13" s="22">
        <v>936633</v>
      </c>
      <c r="N13" s="22">
        <v>2764312</v>
      </c>
      <c r="O13" s="22">
        <v>914920</v>
      </c>
      <c r="P13" s="22">
        <v>921382</v>
      </c>
      <c r="Q13" s="22">
        <v>925317</v>
      </c>
      <c r="R13" s="22">
        <v>2761619</v>
      </c>
      <c r="S13" s="22">
        <v>937008</v>
      </c>
      <c r="T13" s="22">
        <v>938049</v>
      </c>
      <c r="U13" s="22">
        <v>924458</v>
      </c>
      <c r="V13" s="22">
        <v>2799515</v>
      </c>
      <c r="W13" s="22">
        <v>11009241</v>
      </c>
      <c r="X13" s="22">
        <v>10897088</v>
      </c>
      <c r="Y13" s="22">
        <v>112153</v>
      </c>
      <c r="Z13" s="23">
        <v>1.0292015628395403</v>
      </c>
      <c r="AA13" s="20">
        <v>10897088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51836867</v>
      </c>
      <c r="D33" s="29">
        <f t="shared" ref="D33:Y33" si="0">SUM(D6:D32)</f>
        <v>0</v>
      </c>
      <c r="E33" s="30">
        <f t="shared" si="0"/>
        <v>51353043</v>
      </c>
      <c r="F33" s="31">
        <f t="shared" si="0"/>
        <v>60232312</v>
      </c>
      <c r="G33" s="31">
        <f t="shared" si="0"/>
        <v>5277037</v>
      </c>
      <c r="H33" s="31">
        <f t="shared" si="0"/>
        <v>5136017</v>
      </c>
      <c r="I33" s="31">
        <f t="shared" si="0"/>
        <v>4973060</v>
      </c>
      <c r="J33" s="31">
        <f t="shared" si="0"/>
        <v>15386114</v>
      </c>
      <c r="K33" s="31">
        <f t="shared" si="0"/>
        <v>4861399</v>
      </c>
      <c r="L33" s="31">
        <f t="shared" si="0"/>
        <v>4892062</v>
      </c>
      <c r="M33" s="31">
        <f t="shared" si="0"/>
        <v>4979635</v>
      </c>
      <c r="N33" s="31">
        <f t="shared" si="0"/>
        <v>14733096</v>
      </c>
      <c r="O33" s="31">
        <f t="shared" si="0"/>
        <v>4963956</v>
      </c>
      <c r="P33" s="31">
        <f t="shared" si="0"/>
        <v>4715744</v>
      </c>
      <c r="Q33" s="31">
        <f t="shared" si="0"/>
        <v>5013945</v>
      </c>
      <c r="R33" s="31">
        <f t="shared" si="0"/>
        <v>14693645</v>
      </c>
      <c r="S33" s="31">
        <f t="shared" si="0"/>
        <v>4982429</v>
      </c>
      <c r="T33" s="31">
        <f t="shared" si="0"/>
        <v>4842084</v>
      </c>
      <c r="U33" s="31">
        <f t="shared" si="0"/>
        <v>-2583092</v>
      </c>
      <c r="V33" s="31">
        <f t="shared" si="0"/>
        <v>7241421</v>
      </c>
      <c r="W33" s="31">
        <f t="shared" si="0"/>
        <v>52054276</v>
      </c>
      <c r="X33" s="31">
        <f t="shared" si="0"/>
        <v>60232312</v>
      </c>
      <c r="Y33" s="31">
        <f t="shared" si="0"/>
        <v>-8178036</v>
      </c>
      <c r="Z33" s="32">
        <f>+IF(X33&lt;&gt;0,+(Y33/X33)*100,0)</f>
        <v>-13.577489769942751</v>
      </c>
      <c r="AA33" s="29">
        <f>SUM(AA6:AA32)</f>
        <v>60232312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15246229</v>
      </c>
      <c r="D35" s="20"/>
      <c r="E35" s="21">
        <v>17671884</v>
      </c>
      <c r="F35" s="22">
        <v>15561323</v>
      </c>
      <c r="G35" s="22">
        <v>1183460</v>
      </c>
      <c r="H35" s="22">
        <v>1227411</v>
      </c>
      <c r="I35" s="22">
        <v>1282191</v>
      </c>
      <c r="J35" s="22">
        <v>3693062</v>
      </c>
      <c r="K35" s="22">
        <v>1156227</v>
      </c>
      <c r="L35" s="22">
        <v>1765420</v>
      </c>
      <c r="M35" s="22">
        <v>1085356</v>
      </c>
      <c r="N35" s="22">
        <v>4007003</v>
      </c>
      <c r="O35" s="22">
        <v>1174065</v>
      </c>
      <c r="P35" s="22">
        <v>1142569</v>
      </c>
      <c r="Q35" s="22">
        <v>1153651</v>
      </c>
      <c r="R35" s="22">
        <v>3470285</v>
      </c>
      <c r="S35" s="22">
        <v>1176993</v>
      </c>
      <c r="T35" s="22">
        <v>1316568</v>
      </c>
      <c r="U35" s="22">
        <v>1150757</v>
      </c>
      <c r="V35" s="22">
        <v>3644318</v>
      </c>
      <c r="W35" s="22">
        <v>14814668</v>
      </c>
      <c r="X35" s="22">
        <v>15561323</v>
      </c>
      <c r="Y35" s="22">
        <v>-746655</v>
      </c>
      <c r="Z35" s="23">
        <v>-4.7981460188185796</v>
      </c>
      <c r="AA35" s="20">
        <v>15561323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44709</v>
      </c>
      <c r="D38" s="20"/>
      <c r="E38" s="21">
        <v>416500</v>
      </c>
      <c r="F38" s="22">
        <v>142800</v>
      </c>
      <c r="G38" s="22"/>
      <c r="H38" s="22"/>
      <c r="I38" s="22"/>
      <c r="J38" s="22"/>
      <c r="K38" s="22"/>
      <c r="L38" s="22"/>
      <c r="M38" s="22"/>
      <c r="N38" s="22"/>
      <c r="O38" s="22">
        <v>57400</v>
      </c>
      <c r="P38" s="22"/>
      <c r="Q38" s="22">
        <v>31944</v>
      </c>
      <c r="R38" s="22">
        <v>89344</v>
      </c>
      <c r="S38" s="22"/>
      <c r="T38" s="22"/>
      <c r="U38" s="22"/>
      <c r="V38" s="22"/>
      <c r="W38" s="22">
        <v>89344</v>
      </c>
      <c r="X38" s="22">
        <v>142800</v>
      </c>
      <c r="Y38" s="22">
        <v>-53456</v>
      </c>
      <c r="Z38" s="23">
        <v>-37.434173669467782</v>
      </c>
      <c r="AA38" s="20">
        <v>142800</v>
      </c>
    </row>
    <row r="39" spans="1:27" x14ac:dyDescent="0.25">
      <c r="A39" s="19" t="s">
        <v>65</v>
      </c>
      <c r="B39" s="15" t="s">
        <v>32</v>
      </c>
      <c r="C39" s="20">
        <v>2092247</v>
      </c>
      <c r="D39" s="20"/>
      <c r="E39" s="21">
        <v>3330435</v>
      </c>
      <c r="F39" s="22">
        <v>3330435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3330435</v>
      </c>
      <c r="Y39" s="22">
        <v>-3330435</v>
      </c>
      <c r="Z39" s="23">
        <v>-100</v>
      </c>
      <c r="AA39" s="20">
        <v>3330435</v>
      </c>
    </row>
    <row r="40" spans="1:27" x14ac:dyDescent="0.25">
      <c r="A40" s="19" t="s">
        <v>66</v>
      </c>
      <c r="B40" s="15" t="s">
        <v>32</v>
      </c>
      <c r="C40" s="20">
        <v>4352972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3396323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2607475</v>
      </c>
      <c r="D44" s="20"/>
      <c r="E44" s="21">
        <v>7343000</v>
      </c>
      <c r="F44" s="22">
        <v>7540613</v>
      </c>
      <c r="G44" s="22"/>
      <c r="H44" s="22"/>
      <c r="I44" s="22">
        <v>1086532</v>
      </c>
      <c r="J44" s="22">
        <v>1086532</v>
      </c>
      <c r="K44" s="22"/>
      <c r="L44" s="22"/>
      <c r="M44" s="22"/>
      <c r="N44" s="22"/>
      <c r="O44" s="22">
        <v>2524034</v>
      </c>
      <c r="P44" s="22"/>
      <c r="Q44" s="22">
        <v>723979</v>
      </c>
      <c r="R44" s="22">
        <v>3248013</v>
      </c>
      <c r="S44" s="22">
        <v>375434</v>
      </c>
      <c r="T44" s="22">
        <v>226820</v>
      </c>
      <c r="U44" s="22">
        <v>558824</v>
      </c>
      <c r="V44" s="22">
        <v>1161078</v>
      </c>
      <c r="W44" s="22">
        <v>5495623</v>
      </c>
      <c r="X44" s="22">
        <v>7540613</v>
      </c>
      <c r="Y44" s="22">
        <v>-2044990</v>
      </c>
      <c r="Z44" s="23">
        <v>-27.119678466458897</v>
      </c>
      <c r="AA44" s="20">
        <v>7540613</v>
      </c>
    </row>
    <row r="45" spans="1:27" x14ac:dyDescent="0.25">
      <c r="A45" s="19" t="s">
        <v>70</v>
      </c>
      <c r="B45" s="15" t="s">
        <v>32</v>
      </c>
      <c r="C45" s="20">
        <v>132919</v>
      </c>
      <c r="D45" s="20"/>
      <c r="E45" s="21">
        <v>103799</v>
      </c>
      <c r="F45" s="22">
        <v>135158</v>
      </c>
      <c r="G45" s="22">
        <v>9975</v>
      </c>
      <c r="H45" s="22">
        <v>10818</v>
      </c>
      <c r="I45" s="22">
        <v>11684</v>
      </c>
      <c r="J45" s="22">
        <v>32477</v>
      </c>
      <c r="K45" s="22">
        <v>10134</v>
      </c>
      <c r="L45" s="22">
        <v>15883</v>
      </c>
      <c r="M45" s="22">
        <v>9085</v>
      </c>
      <c r="N45" s="22">
        <v>35102</v>
      </c>
      <c r="O45" s="22">
        <v>9936</v>
      </c>
      <c r="P45" s="22">
        <v>9620</v>
      </c>
      <c r="Q45" s="22">
        <v>9646</v>
      </c>
      <c r="R45" s="22">
        <v>29202</v>
      </c>
      <c r="S45" s="22">
        <v>9880</v>
      </c>
      <c r="T45" s="22">
        <v>11270</v>
      </c>
      <c r="U45" s="22">
        <v>9627</v>
      </c>
      <c r="V45" s="22">
        <v>30777</v>
      </c>
      <c r="W45" s="22">
        <v>127558</v>
      </c>
      <c r="X45" s="22">
        <v>135158</v>
      </c>
      <c r="Y45" s="22">
        <v>-7600</v>
      </c>
      <c r="Z45" s="23">
        <v>-5.6230485801802335</v>
      </c>
      <c r="AA45" s="20">
        <v>135158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27872874</v>
      </c>
      <c r="D48" s="29">
        <f t="shared" ref="D48:Y48" si="1">SUM(D35:D47)</f>
        <v>0</v>
      </c>
      <c r="E48" s="30">
        <f t="shared" si="1"/>
        <v>28865618</v>
      </c>
      <c r="F48" s="31">
        <f t="shared" si="1"/>
        <v>26710329</v>
      </c>
      <c r="G48" s="31">
        <f t="shared" si="1"/>
        <v>1193435</v>
      </c>
      <c r="H48" s="31">
        <f t="shared" si="1"/>
        <v>1238229</v>
      </c>
      <c r="I48" s="31">
        <f t="shared" si="1"/>
        <v>2380407</v>
      </c>
      <c r="J48" s="31">
        <f t="shared" si="1"/>
        <v>4812071</v>
      </c>
      <c r="K48" s="31">
        <f t="shared" si="1"/>
        <v>1166361</v>
      </c>
      <c r="L48" s="31">
        <f t="shared" si="1"/>
        <v>1781303</v>
      </c>
      <c r="M48" s="31">
        <f t="shared" si="1"/>
        <v>1094441</v>
      </c>
      <c r="N48" s="31">
        <f t="shared" si="1"/>
        <v>4042105</v>
      </c>
      <c r="O48" s="31">
        <f t="shared" si="1"/>
        <v>3765435</v>
      </c>
      <c r="P48" s="31">
        <f t="shared" si="1"/>
        <v>1152189</v>
      </c>
      <c r="Q48" s="31">
        <f t="shared" si="1"/>
        <v>1919220</v>
      </c>
      <c r="R48" s="31">
        <f t="shared" si="1"/>
        <v>6836844</v>
      </c>
      <c r="S48" s="31">
        <f t="shared" si="1"/>
        <v>1562307</v>
      </c>
      <c r="T48" s="31">
        <f t="shared" si="1"/>
        <v>1554658</v>
      </c>
      <c r="U48" s="31">
        <f t="shared" si="1"/>
        <v>1719208</v>
      </c>
      <c r="V48" s="31">
        <f t="shared" si="1"/>
        <v>4836173</v>
      </c>
      <c r="W48" s="31">
        <f t="shared" si="1"/>
        <v>20527193</v>
      </c>
      <c r="X48" s="31">
        <f t="shared" si="1"/>
        <v>26710329</v>
      </c>
      <c r="Y48" s="31">
        <f t="shared" si="1"/>
        <v>-6183136</v>
      </c>
      <c r="Z48" s="32">
        <f>+IF(X48&lt;&gt;0,+(Y48/X48)*100,0)</f>
        <v>-23.148857507520777</v>
      </c>
      <c r="AA48" s="29">
        <f>SUM(AA35:AA47)</f>
        <v>26710329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23963993</v>
      </c>
      <c r="D49" s="39">
        <f t="shared" si="2"/>
        <v>0</v>
      </c>
      <c r="E49" s="40">
        <f t="shared" si="2"/>
        <v>22487425</v>
      </c>
      <c r="F49" s="41">
        <f t="shared" si="2"/>
        <v>33521983</v>
      </c>
      <c r="G49" s="41">
        <f t="shared" si="2"/>
        <v>4083602</v>
      </c>
      <c r="H49" s="41">
        <f t="shared" si="2"/>
        <v>3897788</v>
      </c>
      <c r="I49" s="41">
        <f t="shared" si="2"/>
        <v>2592653</v>
      </c>
      <c r="J49" s="41">
        <f t="shared" si="2"/>
        <v>10574043</v>
      </c>
      <c r="K49" s="41">
        <f t="shared" si="2"/>
        <v>3695038</v>
      </c>
      <c r="L49" s="41">
        <f t="shared" si="2"/>
        <v>3110759</v>
      </c>
      <c r="M49" s="41">
        <f t="shared" si="2"/>
        <v>3885194</v>
      </c>
      <c r="N49" s="41">
        <f t="shared" si="2"/>
        <v>10690991</v>
      </c>
      <c r="O49" s="41">
        <f t="shared" si="2"/>
        <v>1198521</v>
      </c>
      <c r="P49" s="41">
        <f t="shared" si="2"/>
        <v>3563555</v>
      </c>
      <c r="Q49" s="41">
        <f t="shared" si="2"/>
        <v>3094725</v>
      </c>
      <c r="R49" s="41">
        <f t="shared" si="2"/>
        <v>7856801</v>
      </c>
      <c r="S49" s="41">
        <f t="shared" si="2"/>
        <v>3420122</v>
      </c>
      <c r="T49" s="41">
        <f t="shared" si="2"/>
        <v>3287426</v>
      </c>
      <c r="U49" s="41">
        <f t="shared" si="2"/>
        <v>-4302300</v>
      </c>
      <c r="V49" s="41">
        <f t="shared" si="2"/>
        <v>2405248</v>
      </c>
      <c r="W49" s="41">
        <f t="shared" si="2"/>
        <v>31527083</v>
      </c>
      <c r="X49" s="41">
        <f t="shared" si="2"/>
        <v>33521983</v>
      </c>
      <c r="Y49" s="41">
        <f t="shared" si="2"/>
        <v>-1994900</v>
      </c>
      <c r="Z49" s="42">
        <f>+IF(X49&lt;&gt;0,+(Y49/X49)*100,0)</f>
        <v>-5.9510202603467697</v>
      </c>
      <c r="AA49" s="39">
        <f>+AA33-AA48</f>
        <v>33521983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23963993</v>
      </c>
      <c r="D52" s="48">
        <f t="shared" si="3"/>
        <v>0</v>
      </c>
      <c r="E52" s="49">
        <f t="shared" si="3"/>
        <v>22487425</v>
      </c>
      <c r="F52" s="50">
        <f t="shared" si="3"/>
        <v>33521983</v>
      </c>
      <c r="G52" s="50">
        <f t="shared" si="3"/>
        <v>4083602</v>
      </c>
      <c r="H52" s="50">
        <f t="shared" si="3"/>
        <v>3897788</v>
      </c>
      <c r="I52" s="50">
        <f t="shared" si="3"/>
        <v>2592653</v>
      </c>
      <c r="J52" s="50">
        <f t="shared" si="3"/>
        <v>10574043</v>
      </c>
      <c r="K52" s="50">
        <f t="shared" si="3"/>
        <v>3695038</v>
      </c>
      <c r="L52" s="50">
        <f t="shared" si="3"/>
        <v>3110759</v>
      </c>
      <c r="M52" s="50">
        <f t="shared" si="3"/>
        <v>3885194</v>
      </c>
      <c r="N52" s="50">
        <f t="shared" si="3"/>
        <v>10690991</v>
      </c>
      <c r="O52" s="50">
        <f t="shared" si="3"/>
        <v>1198521</v>
      </c>
      <c r="P52" s="50">
        <f t="shared" si="3"/>
        <v>3563555</v>
      </c>
      <c r="Q52" s="50">
        <f t="shared" si="3"/>
        <v>3094725</v>
      </c>
      <c r="R52" s="50">
        <f t="shared" si="3"/>
        <v>7856801</v>
      </c>
      <c r="S52" s="50">
        <f t="shared" si="3"/>
        <v>3420122</v>
      </c>
      <c r="T52" s="50">
        <f t="shared" si="3"/>
        <v>3287426</v>
      </c>
      <c r="U52" s="50">
        <f t="shared" si="3"/>
        <v>-4302300</v>
      </c>
      <c r="V52" s="50">
        <f t="shared" si="3"/>
        <v>2405248</v>
      </c>
      <c r="W52" s="50">
        <f t="shared" si="3"/>
        <v>31527083</v>
      </c>
      <c r="X52" s="50">
        <f t="shared" si="3"/>
        <v>33521983</v>
      </c>
      <c r="Y52" s="50">
        <f t="shared" si="3"/>
        <v>-1994900</v>
      </c>
      <c r="Z52" s="51">
        <f>+IF(X52&lt;&gt;0,+(Y52/X52)*100,0)</f>
        <v>-5.9510202603467697</v>
      </c>
      <c r="AA52" s="48">
        <f>SUM(AA49:AA51)</f>
        <v>33521983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23963993</v>
      </c>
      <c r="D54" s="54">
        <f>+D52-D53</f>
        <v>0</v>
      </c>
      <c r="E54" s="55">
        <f t="shared" si="4"/>
        <v>22487425</v>
      </c>
      <c r="F54" s="56">
        <f t="shared" si="4"/>
        <v>33521983</v>
      </c>
      <c r="G54" s="56">
        <f t="shared" si="4"/>
        <v>4083602</v>
      </c>
      <c r="H54" s="56">
        <f t="shared" si="4"/>
        <v>3897788</v>
      </c>
      <c r="I54" s="56">
        <f t="shared" si="4"/>
        <v>2592653</v>
      </c>
      <c r="J54" s="56">
        <f t="shared" si="4"/>
        <v>10574043</v>
      </c>
      <c r="K54" s="56">
        <f t="shared" si="4"/>
        <v>3695038</v>
      </c>
      <c r="L54" s="56">
        <f t="shared" si="4"/>
        <v>3110759</v>
      </c>
      <c r="M54" s="56">
        <f t="shared" si="4"/>
        <v>3885194</v>
      </c>
      <c r="N54" s="56">
        <f t="shared" si="4"/>
        <v>10690991</v>
      </c>
      <c r="O54" s="56">
        <f t="shared" si="4"/>
        <v>1198521</v>
      </c>
      <c r="P54" s="56">
        <f t="shared" si="4"/>
        <v>3563555</v>
      </c>
      <c r="Q54" s="56">
        <f t="shared" si="4"/>
        <v>3094725</v>
      </c>
      <c r="R54" s="56">
        <f t="shared" si="4"/>
        <v>7856801</v>
      </c>
      <c r="S54" s="56">
        <f t="shared" si="4"/>
        <v>3420122</v>
      </c>
      <c r="T54" s="56">
        <f t="shared" si="4"/>
        <v>3287426</v>
      </c>
      <c r="U54" s="56">
        <f t="shared" si="4"/>
        <v>-4302300</v>
      </c>
      <c r="V54" s="56">
        <f t="shared" si="4"/>
        <v>2405248</v>
      </c>
      <c r="W54" s="56">
        <f t="shared" si="4"/>
        <v>31527083</v>
      </c>
      <c r="X54" s="56">
        <f t="shared" si="4"/>
        <v>33521983</v>
      </c>
      <c r="Y54" s="56">
        <f t="shared" si="4"/>
        <v>-1994900</v>
      </c>
      <c r="Z54" s="57">
        <f>+IF(X54&lt;&gt;0,+(Y54/X54)*100,0)</f>
        <v>-5.9510202603467697</v>
      </c>
      <c r="AA54" s="54">
        <f>+AA52-AA53</f>
        <v>33521983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23963993</v>
      </c>
      <c r="D57" s="48">
        <f>SUM(D54:D56)</f>
        <v>0</v>
      </c>
      <c r="E57" s="49">
        <f t="shared" si="5"/>
        <v>22487425</v>
      </c>
      <c r="F57" s="50">
        <f t="shared" si="5"/>
        <v>33521983</v>
      </c>
      <c r="G57" s="50">
        <f t="shared" si="5"/>
        <v>4083602</v>
      </c>
      <c r="H57" s="50">
        <f t="shared" si="5"/>
        <v>3897788</v>
      </c>
      <c r="I57" s="50">
        <f t="shared" si="5"/>
        <v>2592653</v>
      </c>
      <c r="J57" s="50">
        <f t="shared" si="5"/>
        <v>10574043</v>
      </c>
      <c r="K57" s="50">
        <f t="shared" si="5"/>
        <v>3695038</v>
      </c>
      <c r="L57" s="50">
        <f t="shared" si="5"/>
        <v>3110759</v>
      </c>
      <c r="M57" s="50">
        <f t="shared" si="5"/>
        <v>3885194</v>
      </c>
      <c r="N57" s="50">
        <f t="shared" si="5"/>
        <v>10690991</v>
      </c>
      <c r="O57" s="50">
        <f t="shared" si="5"/>
        <v>1198521</v>
      </c>
      <c r="P57" s="50">
        <f t="shared" si="5"/>
        <v>3563555</v>
      </c>
      <c r="Q57" s="50">
        <f t="shared" si="5"/>
        <v>3094725</v>
      </c>
      <c r="R57" s="50">
        <f t="shared" si="5"/>
        <v>7856801</v>
      </c>
      <c r="S57" s="50">
        <f t="shared" si="5"/>
        <v>3420122</v>
      </c>
      <c r="T57" s="50">
        <f t="shared" si="5"/>
        <v>3287426</v>
      </c>
      <c r="U57" s="50">
        <f t="shared" si="5"/>
        <v>-4302300</v>
      </c>
      <c r="V57" s="50">
        <f t="shared" si="5"/>
        <v>2405248</v>
      </c>
      <c r="W57" s="50">
        <f t="shared" si="5"/>
        <v>31527083</v>
      </c>
      <c r="X57" s="50">
        <f t="shared" si="5"/>
        <v>33521983</v>
      </c>
      <c r="Y57" s="50">
        <f t="shared" si="5"/>
        <v>-1994900</v>
      </c>
      <c r="Z57" s="51">
        <f>+IF(X57&lt;&gt;0,+(Y57/X57)*100,0)</f>
        <v>-5.9510202603467697</v>
      </c>
      <c r="AA57" s="48">
        <f>SUM(AA54:AA56)</f>
        <v>33521983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23963993</v>
      </c>
      <c r="D60" s="65">
        <f>SUM(D57:D59)</f>
        <v>0</v>
      </c>
      <c r="E60" s="66">
        <f t="shared" si="6"/>
        <v>22487425</v>
      </c>
      <c r="F60" s="67">
        <f t="shared" si="6"/>
        <v>33521983</v>
      </c>
      <c r="G60" s="67">
        <f t="shared" si="6"/>
        <v>4083602</v>
      </c>
      <c r="H60" s="67">
        <f t="shared" si="6"/>
        <v>3897788</v>
      </c>
      <c r="I60" s="67">
        <f t="shared" si="6"/>
        <v>2592653</v>
      </c>
      <c r="J60" s="67">
        <f t="shared" si="6"/>
        <v>10574043</v>
      </c>
      <c r="K60" s="67">
        <f t="shared" si="6"/>
        <v>3695038</v>
      </c>
      <c r="L60" s="67">
        <f t="shared" si="6"/>
        <v>3110759</v>
      </c>
      <c r="M60" s="67">
        <f t="shared" si="6"/>
        <v>3885194</v>
      </c>
      <c r="N60" s="67">
        <f t="shared" si="6"/>
        <v>10690991</v>
      </c>
      <c r="O60" s="67">
        <f t="shared" si="6"/>
        <v>1198521</v>
      </c>
      <c r="P60" s="67">
        <f t="shared" si="6"/>
        <v>3563555</v>
      </c>
      <c r="Q60" s="67">
        <f t="shared" si="6"/>
        <v>3094725</v>
      </c>
      <c r="R60" s="67">
        <f t="shared" si="6"/>
        <v>7856801</v>
      </c>
      <c r="S60" s="67">
        <f t="shared" si="6"/>
        <v>3420122</v>
      </c>
      <c r="T60" s="67">
        <f t="shared" si="6"/>
        <v>3287426</v>
      </c>
      <c r="U60" s="67">
        <f t="shared" si="6"/>
        <v>-4302300</v>
      </c>
      <c r="V60" s="67">
        <f t="shared" si="6"/>
        <v>2405248</v>
      </c>
      <c r="W60" s="67">
        <f t="shared" si="6"/>
        <v>31527083</v>
      </c>
      <c r="X60" s="67">
        <f t="shared" si="6"/>
        <v>33521983</v>
      </c>
      <c r="Y60" s="67">
        <f t="shared" si="6"/>
        <v>-1994900</v>
      </c>
      <c r="Z60" s="68">
        <f>+IF(X60&lt;&gt;0,+(Y60/X60)*100,0)</f>
        <v>-5.9510202603467697</v>
      </c>
      <c r="AA60" s="65">
        <f>SUM(AA57:AA59)</f>
        <v>33521983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47362</v>
      </c>
      <c r="D8" s="20"/>
      <c r="E8" s="21">
        <v>3996002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2002508</v>
      </c>
      <c r="D9" s="20"/>
      <c r="E9" s="21">
        <v>-721091</v>
      </c>
      <c r="F9" s="22">
        <v>-760088</v>
      </c>
      <c r="G9" s="22">
        <v>-38334</v>
      </c>
      <c r="H9" s="22">
        <v>-59132</v>
      </c>
      <c r="I9" s="22">
        <v>-68490</v>
      </c>
      <c r="J9" s="22">
        <v>-165956</v>
      </c>
      <c r="K9" s="22">
        <v>-68932</v>
      </c>
      <c r="L9" s="22">
        <v>-72358</v>
      </c>
      <c r="M9" s="22">
        <v>-72799</v>
      </c>
      <c r="N9" s="22">
        <v>-214089</v>
      </c>
      <c r="O9" s="22">
        <v>-73088</v>
      </c>
      <c r="P9" s="22">
        <v>-73776</v>
      </c>
      <c r="Q9" s="22">
        <v>-74706</v>
      </c>
      <c r="R9" s="22">
        <v>-221570</v>
      </c>
      <c r="S9" s="22">
        <v>-75106</v>
      </c>
      <c r="T9" s="22">
        <v>-75106</v>
      </c>
      <c r="U9" s="22">
        <v>-75305</v>
      </c>
      <c r="V9" s="22">
        <v>-225517</v>
      </c>
      <c r="W9" s="22">
        <v>-827132</v>
      </c>
      <c r="X9" s="22">
        <v>-760088</v>
      </c>
      <c r="Y9" s="22">
        <v>-67044</v>
      </c>
      <c r="Z9" s="23">
        <v>8.8205576196440418</v>
      </c>
      <c r="AA9" s="20">
        <v>-760088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2070226</v>
      </c>
      <c r="G13" s="22">
        <v>169868</v>
      </c>
      <c r="H13" s="22">
        <v>171943</v>
      </c>
      <c r="I13" s="22">
        <v>172217</v>
      </c>
      <c r="J13" s="22">
        <v>514028</v>
      </c>
      <c r="K13" s="22">
        <v>171458</v>
      </c>
      <c r="L13" s="22">
        <v>173825</v>
      </c>
      <c r="M13" s="22">
        <v>175801</v>
      </c>
      <c r="N13" s="22">
        <v>521084</v>
      </c>
      <c r="O13" s="22">
        <v>177055</v>
      </c>
      <c r="P13" s="22">
        <v>178549</v>
      </c>
      <c r="Q13" s="22">
        <v>180343</v>
      </c>
      <c r="R13" s="22">
        <v>535947</v>
      </c>
      <c r="S13" s="22">
        <v>182306</v>
      </c>
      <c r="T13" s="22">
        <v>184122</v>
      </c>
      <c r="U13" s="22">
        <v>185260</v>
      </c>
      <c r="V13" s="22">
        <v>551688</v>
      </c>
      <c r="W13" s="22">
        <v>2122747</v>
      </c>
      <c r="X13" s="22">
        <v>2070226</v>
      </c>
      <c r="Y13" s="22">
        <v>52521</v>
      </c>
      <c r="Z13" s="23">
        <v>2.536969393679724</v>
      </c>
      <c r="AA13" s="20">
        <v>2070226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483742</v>
      </c>
      <c r="D29" s="20"/>
      <c r="E29" s="21">
        <v>837372</v>
      </c>
      <c r="F29" s="22">
        <v>837372</v>
      </c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>
        <v>837372</v>
      </c>
      <c r="Y29" s="22">
        <v>-837372</v>
      </c>
      <c r="Z29" s="23">
        <v>-100</v>
      </c>
      <c r="AA29" s="20">
        <v>837372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2533612</v>
      </c>
      <c r="D33" s="29">
        <f t="shared" ref="D33:Y33" si="0">SUM(D6:D32)</f>
        <v>0</v>
      </c>
      <c r="E33" s="30">
        <f t="shared" si="0"/>
        <v>4112283</v>
      </c>
      <c r="F33" s="31">
        <f t="shared" si="0"/>
        <v>2147510</v>
      </c>
      <c r="G33" s="31">
        <f t="shared" si="0"/>
        <v>131534</v>
      </c>
      <c r="H33" s="31">
        <f t="shared" si="0"/>
        <v>112811</v>
      </c>
      <c r="I33" s="31">
        <f t="shared" si="0"/>
        <v>103727</v>
      </c>
      <c r="J33" s="31">
        <f t="shared" si="0"/>
        <v>348072</v>
      </c>
      <c r="K33" s="31">
        <f t="shared" si="0"/>
        <v>102526</v>
      </c>
      <c r="L33" s="31">
        <f t="shared" si="0"/>
        <v>101467</v>
      </c>
      <c r="M33" s="31">
        <f t="shared" si="0"/>
        <v>103002</v>
      </c>
      <c r="N33" s="31">
        <f t="shared" si="0"/>
        <v>306995</v>
      </c>
      <c r="O33" s="31">
        <f t="shared" si="0"/>
        <v>103967</v>
      </c>
      <c r="P33" s="31">
        <f t="shared" si="0"/>
        <v>104773</v>
      </c>
      <c r="Q33" s="31">
        <f t="shared" si="0"/>
        <v>105637</v>
      </c>
      <c r="R33" s="31">
        <f t="shared" si="0"/>
        <v>314377</v>
      </c>
      <c r="S33" s="31">
        <f t="shared" si="0"/>
        <v>107200</v>
      </c>
      <c r="T33" s="31">
        <f t="shared" si="0"/>
        <v>109016</v>
      </c>
      <c r="U33" s="31">
        <f t="shared" si="0"/>
        <v>109955</v>
      </c>
      <c r="V33" s="31">
        <f t="shared" si="0"/>
        <v>326171</v>
      </c>
      <c r="W33" s="31">
        <f t="shared" si="0"/>
        <v>1295615</v>
      </c>
      <c r="X33" s="31">
        <f t="shared" si="0"/>
        <v>2147510</v>
      </c>
      <c r="Y33" s="31">
        <f t="shared" si="0"/>
        <v>-851895</v>
      </c>
      <c r="Z33" s="32">
        <f>+IF(X33&lt;&gt;0,+(Y33/X33)*100,0)</f>
        <v>-39.668965453013023</v>
      </c>
      <c r="AA33" s="29">
        <f>SUM(AA6:AA32)</f>
        <v>2147510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1115537</v>
      </c>
      <c r="D35" s="20"/>
      <c r="E35" s="21">
        <v>1094771</v>
      </c>
      <c r="F35" s="22">
        <v>1009236</v>
      </c>
      <c r="G35" s="22"/>
      <c r="H35" s="22">
        <v>162711</v>
      </c>
      <c r="I35" s="22">
        <v>95455</v>
      </c>
      <c r="J35" s="22">
        <v>258166</v>
      </c>
      <c r="K35" s="22">
        <v>77151</v>
      </c>
      <c r="L35" s="22">
        <v>71709</v>
      </c>
      <c r="M35" s="22">
        <v>90136</v>
      </c>
      <c r="N35" s="22">
        <v>238996</v>
      </c>
      <c r="O35" s="22">
        <v>99097</v>
      </c>
      <c r="P35" s="22">
        <v>86001</v>
      </c>
      <c r="Q35" s="22">
        <v>82644</v>
      </c>
      <c r="R35" s="22">
        <v>267742</v>
      </c>
      <c r="S35" s="22">
        <v>76615</v>
      </c>
      <c r="T35" s="22">
        <v>85064</v>
      </c>
      <c r="U35" s="22">
        <v>74875</v>
      </c>
      <c r="V35" s="22">
        <v>236554</v>
      </c>
      <c r="W35" s="22">
        <v>1001458</v>
      </c>
      <c r="X35" s="22">
        <v>1009236</v>
      </c>
      <c r="Y35" s="22">
        <v>-7778</v>
      </c>
      <c r="Z35" s="23">
        <v>-0.77068198122143883</v>
      </c>
      <c r="AA35" s="20">
        <v>1009236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75476</v>
      </c>
      <c r="D38" s="20"/>
      <c r="E38" s="21">
        <v>110700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>
        <v>5805</v>
      </c>
      <c r="R38" s="22">
        <v>5805</v>
      </c>
      <c r="S38" s="22"/>
      <c r="T38" s="22">
        <v>1753</v>
      </c>
      <c r="U38" s="22"/>
      <c r="V38" s="22">
        <v>1753</v>
      </c>
      <c r="W38" s="22">
        <v>7558</v>
      </c>
      <c r="X38" s="22"/>
      <c r="Y38" s="22">
        <v>7558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593824</v>
      </c>
      <c r="F39" s="22">
        <v>593824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593824</v>
      </c>
      <c r="Y39" s="22">
        <v>-593824</v>
      </c>
      <c r="Z39" s="23">
        <v>-100</v>
      </c>
      <c r="AA39" s="20">
        <v>593824</v>
      </c>
    </row>
    <row r="40" spans="1:27" x14ac:dyDescent="0.25">
      <c r="A40" s="19" t="s">
        <v>66</v>
      </c>
      <c r="B40" s="15" t="s">
        <v>32</v>
      </c>
      <c r="C40" s="20">
        <v>2053218</v>
      </c>
      <c r="D40" s="20"/>
      <c r="E40" s="21">
        <v>2174675</v>
      </c>
      <c r="F40" s="22">
        <v>2174675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2174675</v>
      </c>
      <c r="Y40" s="22">
        <v>-2174675</v>
      </c>
      <c r="Z40" s="23">
        <v>-100</v>
      </c>
      <c r="AA40" s="20">
        <v>2174675</v>
      </c>
    </row>
    <row r="41" spans="1:27" x14ac:dyDescent="0.25">
      <c r="A41" s="19" t="s">
        <v>40</v>
      </c>
      <c r="B41" s="15" t="s">
        <v>32</v>
      </c>
      <c r="C41" s="20">
        <v>4607510</v>
      </c>
      <c r="D41" s="20"/>
      <c r="E41" s="21">
        <v>4196000</v>
      </c>
      <c r="F41" s="22">
        <v>4196000</v>
      </c>
      <c r="G41" s="22"/>
      <c r="H41" s="22"/>
      <c r="I41" s="22"/>
      <c r="J41" s="22"/>
      <c r="K41" s="22"/>
      <c r="L41" s="22"/>
      <c r="M41" s="22"/>
      <c r="N41" s="22"/>
      <c r="O41" s="22"/>
      <c r="P41" s="22">
        <v>99762</v>
      </c>
      <c r="Q41" s="22"/>
      <c r="R41" s="22">
        <v>99762</v>
      </c>
      <c r="S41" s="22">
        <v>572</v>
      </c>
      <c r="T41" s="22">
        <v>843390</v>
      </c>
      <c r="U41" s="22"/>
      <c r="V41" s="22">
        <v>843962</v>
      </c>
      <c r="W41" s="22">
        <v>943724</v>
      </c>
      <c r="X41" s="22">
        <v>4196000</v>
      </c>
      <c r="Y41" s="22">
        <v>-3252276</v>
      </c>
      <c r="Z41" s="23">
        <v>-77.508960915157289</v>
      </c>
      <c r="AA41" s="20">
        <v>4196000</v>
      </c>
    </row>
    <row r="42" spans="1:27" x14ac:dyDescent="0.25">
      <c r="A42" s="19" t="s">
        <v>67</v>
      </c>
      <c r="B42" s="15" t="s">
        <v>32</v>
      </c>
      <c r="C42" s="20">
        <v>8460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286827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199361</v>
      </c>
      <c r="D45" s="20"/>
      <c r="E45" s="21"/>
      <c r="F45" s="22">
        <v>7951</v>
      </c>
      <c r="G45" s="22"/>
      <c r="H45" s="22">
        <v>1363</v>
      </c>
      <c r="I45" s="22">
        <v>786</v>
      </c>
      <c r="J45" s="22">
        <v>2149</v>
      </c>
      <c r="K45" s="22">
        <v>603</v>
      </c>
      <c r="L45" s="22">
        <v>549</v>
      </c>
      <c r="M45" s="22">
        <v>674</v>
      </c>
      <c r="N45" s="22">
        <v>1826</v>
      </c>
      <c r="O45" s="22">
        <v>776</v>
      </c>
      <c r="P45" s="22">
        <v>544</v>
      </c>
      <c r="Q45" s="22">
        <v>656</v>
      </c>
      <c r="R45" s="22">
        <v>1976</v>
      </c>
      <c r="S45" s="22">
        <v>1524</v>
      </c>
      <c r="T45" s="22">
        <v>5907</v>
      </c>
      <c r="U45" s="22">
        <v>578</v>
      </c>
      <c r="V45" s="22">
        <v>8009</v>
      </c>
      <c r="W45" s="22">
        <v>13960</v>
      </c>
      <c r="X45" s="22">
        <v>7951</v>
      </c>
      <c r="Y45" s="22">
        <v>6009</v>
      </c>
      <c r="Z45" s="23">
        <v>75.575399320840148</v>
      </c>
      <c r="AA45" s="20">
        <v>7951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8059562</v>
      </c>
      <c r="D48" s="29">
        <f t="shared" ref="D48:Y48" si="1">SUM(D35:D47)</f>
        <v>0</v>
      </c>
      <c r="E48" s="30">
        <f t="shared" si="1"/>
        <v>8456797</v>
      </c>
      <c r="F48" s="31">
        <f t="shared" si="1"/>
        <v>7981686</v>
      </c>
      <c r="G48" s="31">
        <f t="shared" si="1"/>
        <v>0</v>
      </c>
      <c r="H48" s="31">
        <f t="shared" si="1"/>
        <v>164074</v>
      </c>
      <c r="I48" s="31">
        <f t="shared" si="1"/>
        <v>96241</v>
      </c>
      <c r="J48" s="31">
        <f t="shared" si="1"/>
        <v>260315</v>
      </c>
      <c r="K48" s="31">
        <f t="shared" si="1"/>
        <v>77754</v>
      </c>
      <c r="L48" s="31">
        <f t="shared" si="1"/>
        <v>72258</v>
      </c>
      <c r="M48" s="31">
        <f t="shared" si="1"/>
        <v>90810</v>
      </c>
      <c r="N48" s="31">
        <f t="shared" si="1"/>
        <v>240822</v>
      </c>
      <c r="O48" s="31">
        <f t="shared" si="1"/>
        <v>99873</v>
      </c>
      <c r="P48" s="31">
        <f t="shared" si="1"/>
        <v>186307</v>
      </c>
      <c r="Q48" s="31">
        <f t="shared" si="1"/>
        <v>89105</v>
      </c>
      <c r="R48" s="31">
        <f t="shared" si="1"/>
        <v>375285</v>
      </c>
      <c r="S48" s="31">
        <f t="shared" si="1"/>
        <v>78711</v>
      </c>
      <c r="T48" s="31">
        <f t="shared" si="1"/>
        <v>936114</v>
      </c>
      <c r="U48" s="31">
        <f t="shared" si="1"/>
        <v>75453</v>
      </c>
      <c r="V48" s="31">
        <f t="shared" si="1"/>
        <v>1090278</v>
      </c>
      <c r="W48" s="31">
        <f t="shared" si="1"/>
        <v>1966700</v>
      </c>
      <c r="X48" s="31">
        <f t="shared" si="1"/>
        <v>7981686</v>
      </c>
      <c r="Y48" s="31">
        <f t="shared" si="1"/>
        <v>-6014986</v>
      </c>
      <c r="Z48" s="32">
        <f>+IF(X48&lt;&gt;0,+(Y48/X48)*100,0)</f>
        <v>-75.359842519487742</v>
      </c>
      <c r="AA48" s="29">
        <f>SUM(AA35:AA47)</f>
        <v>7981686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-5525950</v>
      </c>
      <c r="D49" s="39">
        <f t="shared" si="2"/>
        <v>0</v>
      </c>
      <c r="E49" s="40">
        <f t="shared" si="2"/>
        <v>-4344514</v>
      </c>
      <c r="F49" s="41">
        <f t="shared" si="2"/>
        <v>-5834176</v>
      </c>
      <c r="G49" s="41">
        <f t="shared" si="2"/>
        <v>131534</v>
      </c>
      <c r="H49" s="41">
        <f t="shared" si="2"/>
        <v>-51263</v>
      </c>
      <c r="I49" s="41">
        <f t="shared" si="2"/>
        <v>7486</v>
      </c>
      <c r="J49" s="41">
        <f t="shared" si="2"/>
        <v>87757</v>
      </c>
      <c r="K49" s="41">
        <f t="shared" si="2"/>
        <v>24772</v>
      </c>
      <c r="L49" s="41">
        <f t="shared" si="2"/>
        <v>29209</v>
      </c>
      <c r="M49" s="41">
        <f t="shared" si="2"/>
        <v>12192</v>
      </c>
      <c r="N49" s="41">
        <f t="shared" si="2"/>
        <v>66173</v>
      </c>
      <c r="O49" s="41">
        <f t="shared" si="2"/>
        <v>4094</v>
      </c>
      <c r="P49" s="41">
        <f t="shared" si="2"/>
        <v>-81534</v>
      </c>
      <c r="Q49" s="41">
        <f t="shared" si="2"/>
        <v>16532</v>
      </c>
      <c r="R49" s="41">
        <f t="shared" si="2"/>
        <v>-60908</v>
      </c>
      <c r="S49" s="41">
        <f t="shared" si="2"/>
        <v>28489</v>
      </c>
      <c r="T49" s="41">
        <f t="shared" si="2"/>
        <v>-827098</v>
      </c>
      <c r="U49" s="41">
        <f t="shared" si="2"/>
        <v>34502</v>
      </c>
      <c r="V49" s="41">
        <f t="shared" si="2"/>
        <v>-764107</v>
      </c>
      <c r="W49" s="41">
        <f t="shared" si="2"/>
        <v>-671085</v>
      </c>
      <c r="X49" s="41">
        <f t="shared" si="2"/>
        <v>-5834176</v>
      </c>
      <c r="Y49" s="41">
        <f t="shared" si="2"/>
        <v>5163091</v>
      </c>
      <c r="Z49" s="42">
        <f>+IF(X49&lt;&gt;0,+(Y49/X49)*100,0)</f>
        <v>-88.49734735462215</v>
      </c>
      <c r="AA49" s="39">
        <f>+AA33-AA48</f>
        <v>-5834176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-5525950</v>
      </c>
      <c r="D52" s="48">
        <f t="shared" si="3"/>
        <v>0</v>
      </c>
      <c r="E52" s="49">
        <f t="shared" si="3"/>
        <v>-4344514</v>
      </c>
      <c r="F52" s="50">
        <f t="shared" si="3"/>
        <v>-5834176</v>
      </c>
      <c r="G52" s="50">
        <f t="shared" si="3"/>
        <v>131534</v>
      </c>
      <c r="H52" s="50">
        <f t="shared" si="3"/>
        <v>-51263</v>
      </c>
      <c r="I52" s="50">
        <f t="shared" si="3"/>
        <v>7486</v>
      </c>
      <c r="J52" s="50">
        <f t="shared" si="3"/>
        <v>87757</v>
      </c>
      <c r="K52" s="50">
        <f t="shared" si="3"/>
        <v>24772</v>
      </c>
      <c r="L52" s="50">
        <f t="shared" si="3"/>
        <v>29209</v>
      </c>
      <c r="M52" s="50">
        <f t="shared" si="3"/>
        <v>12192</v>
      </c>
      <c r="N52" s="50">
        <f t="shared" si="3"/>
        <v>66173</v>
      </c>
      <c r="O52" s="50">
        <f t="shared" si="3"/>
        <v>4094</v>
      </c>
      <c r="P52" s="50">
        <f t="shared" si="3"/>
        <v>-81534</v>
      </c>
      <c r="Q52" s="50">
        <f t="shared" si="3"/>
        <v>16532</v>
      </c>
      <c r="R52" s="50">
        <f t="shared" si="3"/>
        <v>-60908</v>
      </c>
      <c r="S52" s="50">
        <f t="shared" si="3"/>
        <v>28489</v>
      </c>
      <c r="T52" s="50">
        <f t="shared" si="3"/>
        <v>-827098</v>
      </c>
      <c r="U52" s="50">
        <f t="shared" si="3"/>
        <v>34502</v>
      </c>
      <c r="V52" s="50">
        <f t="shared" si="3"/>
        <v>-764107</v>
      </c>
      <c r="W52" s="50">
        <f t="shared" si="3"/>
        <v>-671085</v>
      </c>
      <c r="X52" s="50">
        <f t="shared" si="3"/>
        <v>-5834176</v>
      </c>
      <c r="Y52" s="50">
        <f t="shared" si="3"/>
        <v>5163091</v>
      </c>
      <c r="Z52" s="51">
        <f>+IF(X52&lt;&gt;0,+(Y52/X52)*100,0)</f>
        <v>-88.49734735462215</v>
      </c>
      <c r="AA52" s="48">
        <f>SUM(AA49:AA51)</f>
        <v>-5834176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-5525950</v>
      </c>
      <c r="D54" s="54">
        <f>+D52-D53</f>
        <v>0</v>
      </c>
      <c r="E54" s="55">
        <f t="shared" si="4"/>
        <v>-4344514</v>
      </c>
      <c r="F54" s="56">
        <f t="shared" si="4"/>
        <v>-5834176</v>
      </c>
      <c r="G54" s="56">
        <f t="shared" si="4"/>
        <v>131534</v>
      </c>
      <c r="H54" s="56">
        <f t="shared" si="4"/>
        <v>-51263</v>
      </c>
      <c r="I54" s="56">
        <f t="shared" si="4"/>
        <v>7486</v>
      </c>
      <c r="J54" s="56">
        <f t="shared" si="4"/>
        <v>87757</v>
      </c>
      <c r="K54" s="56">
        <f t="shared" si="4"/>
        <v>24772</v>
      </c>
      <c r="L54" s="56">
        <f t="shared" si="4"/>
        <v>29209</v>
      </c>
      <c r="M54" s="56">
        <f t="shared" si="4"/>
        <v>12192</v>
      </c>
      <c r="N54" s="56">
        <f t="shared" si="4"/>
        <v>66173</v>
      </c>
      <c r="O54" s="56">
        <f t="shared" si="4"/>
        <v>4094</v>
      </c>
      <c r="P54" s="56">
        <f t="shared" si="4"/>
        <v>-81534</v>
      </c>
      <c r="Q54" s="56">
        <f t="shared" si="4"/>
        <v>16532</v>
      </c>
      <c r="R54" s="56">
        <f t="shared" si="4"/>
        <v>-60908</v>
      </c>
      <c r="S54" s="56">
        <f t="shared" si="4"/>
        <v>28489</v>
      </c>
      <c r="T54" s="56">
        <f t="shared" si="4"/>
        <v>-827098</v>
      </c>
      <c r="U54" s="56">
        <f t="shared" si="4"/>
        <v>34502</v>
      </c>
      <c r="V54" s="56">
        <f t="shared" si="4"/>
        <v>-764107</v>
      </c>
      <c r="W54" s="56">
        <f t="shared" si="4"/>
        <v>-671085</v>
      </c>
      <c r="X54" s="56">
        <f t="shared" si="4"/>
        <v>-5834176</v>
      </c>
      <c r="Y54" s="56">
        <f t="shared" si="4"/>
        <v>5163091</v>
      </c>
      <c r="Z54" s="57">
        <f>+IF(X54&lt;&gt;0,+(Y54/X54)*100,0)</f>
        <v>-88.49734735462215</v>
      </c>
      <c r="AA54" s="54">
        <f>+AA52-AA53</f>
        <v>-5834176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-5525950</v>
      </c>
      <c r="D57" s="48">
        <f>SUM(D54:D56)</f>
        <v>0</v>
      </c>
      <c r="E57" s="49">
        <f t="shared" si="5"/>
        <v>-4344514</v>
      </c>
      <c r="F57" s="50">
        <f t="shared" si="5"/>
        <v>-5834176</v>
      </c>
      <c r="G57" s="50">
        <f t="shared" si="5"/>
        <v>131534</v>
      </c>
      <c r="H57" s="50">
        <f t="shared" si="5"/>
        <v>-51263</v>
      </c>
      <c r="I57" s="50">
        <f t="shared" si="5"/>
        <v>7486</v>
      </c>
      <c r="J57" s="50">
        <f t="shared" si="5"/>
        <v>87757</v>
      </c>
      <c r="K57" s="50">
        <f t="shared" si="5"/>
        <v>24772</v>
      </c>
      <c r="L57" s="50">
        <f t="shared" si="5"/>
        <v>29209</v>
      </c>
      <c r="M57" s="50">
        <f t="shared" si="5"/>
        <v>12192</v>
      </c>
      <c r="N57" s="50">
        <f t="shared" si="5"/>
        <v>66173</v>
      </c>
      <c r="O57" s="50">
        <f t="shared" si="5"/>
        <v>4094</v>
      </c>
      <c r="P57" s="50">
        <f t="shared" si="5"/>
        <v>-81534</v>
      </c>
      <c r="Q57" s="50">
        <f t="shared" si="5"/>
        <v>16532</v>
      </c>
      <c r="R57" s="50">
        <f t="shared" si="5"/>
        <v>-60908</v>
      </c>
      <c r="S57" s="50">
        <f t="shared" si="5"/>
        <v>28489</v>
      </c>
      <c r="T57" s="50">
        <f t="shared" si="5"/>
        <v>-827098</v>
      </c>
      <c r="U57" s="50">
        <f t="shared" si="5"/>
        <v>34502</v>
      </c>
      <c r="V57" s="50">
        <f t="shared" si="5"/>
        <v>-764107</v>
      </c>
      <c r="W57" s="50">
        <f t="shared" si="5"/>
        <v>-671085</v>
      </c>
      <c r="X57" s="50">
        <f t="shared" si="5"/>
        <v>-5834176</v>
      </c>
      <c r="Y57" s="50">
        <f t="shared" si="5"/>
        <v>5163091</v>
      </c>
      <c r="Z57" s="51">
        <f>+IF(X57&lt;&gt;0,+(Y57/X57)*100,0)</f>
        <v>-88.49734735462215</v>
      </c>
      <c r="AA57" s="48">
        <f>SUM(AA54:AA56)</f>
        <v>-5834176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-5525950</v>
      </c>
      <c r="D60" s="65">
        <f>SUM(D57:D59)</f>
        <v>0</v>
      </c>
      <c r="E60" s="66">
        <f t="shared" si="6"/>
        <v>-4344514</v>
      </c>
      <c r="F60" s="67">
        <f t="shared" si="6"/>
        <v>-5834176</v>
      </c>
      <c r="G60" s="67">
        <f t="shared" si="6"/>
        <v>131534</v>
      </c>
      <c r="H60" s="67">
        <f t="shared" si="6"/>
        <v>-51263</v>
      </c>
      <c r="I60" s="67">
        <f t="shared" si="6"/>
        <v>7486</v>
      </c>
      <c r="J60" s="67">
        <f t="shared" si="6"/>
        <v>87757</v>
      </c>
      <c r="K60" s="67">
        <f t="shared" si="6"/>
        <v>24772</v>
      </c>
      <c r="L60" s="67">
        <f t="shared" si="6"/>
        <v>29209</v>
      </c>
      <c r="M60" s="67">
        <f t="shared" si="6"/>
        <v>12192</v>
      </c>
      <c r="N60" s="67">
        <f t="shared" si="6"/>
        <v>66173</v>
      </c>
      <c r="O60" s="67">
        <f t="shared" si="6"/>
        <v>4094</v>
      </c>
      <c r="P60" s="67">
        <f t="shared" si="6"/>
        <v>-81534</v>
      </c>
      <c r="Q60" s="67">
        <f t="shared" si="6"/>
        <v>16532</v>
      </c>
      <c r="R60" s="67">
        <f t="shared" si="6"/>
        <v>-60908</v>
      </c>
      <c r="S60" s="67">
        <f t="shared" si="6"/>
        <v>28489</v>
      </c>
      <c r="T60" s="67">
        <f t="shared" si="6"/>
        <v>-827098</v>
      </c>
      <c r="U60" s="67">
        <f t="shared" si="6"/>
        <v>34502</v>
      </c>
      <c r="V60" s="67">
        <f t="shared" si="6"/>
        <v>-764107</v>
      </c>
      <c r="W60" s="67">
        <f t="shared" si="6"/>
        <v>-671085</v>
      </c>
      <c r="X60" s="67">
        <f t="shared" si="6"/>
        <v>-5834176</v>
      </c>
      <c r="Y60" s="67">
        <f t="shared" si="6"/>
        <v>5163091</v>
      </c>
      <c r="Z60" s="68">
        <f>+IF(X60&lt;&gt;0,+(Y60/X60)*100,0)</f>
        <v>-88.49734735462215</v>
      </c>
      <c r="AA60" s="65">
        <f>SUM(AA57:AA59)</f>
        <v>-5834176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8442521</v>
      </c>
      <c r="D9" s="20"/>
      <c r="E9" s="21">
        <v>25847033</v>
      </c>
      <c r="F9" s="22">
        <v>-2160764</v>
      </c>
      <c r="G9" s="22">
        <v>-813704</v>
      </c>
      <c r="H9" s="22">
        <v>-817907</v>
      </c>
      <c r="I9" s="22">
        <v>-752572</v>
      </c>
      <c r="J9" s="22">
        <v>-2384183</v>
      </c>
      <c r="K9" s="22">
        <v>-863567</v>
      </c>
      <c r="L9" s="22">
        <v>-715996</v>
      </c>
      <c r="M9" s="22">
        <v>-744798</v>
      </c>
      <c r="N9" s="22">
        <v>-2324361</v>
      </c>
      <c r="O9" s="22">
        <v>13242161</v>
      </c>
      <c r="P9" s="22">
        <v>343</v>
      </c>
      <c r="Q9" s="22">
        <v>545</v>
      </c>
      <c r="R9" s="22">
        <v>13243049</v>
      </c>
      <c r="S9" s="22">
        <v>1225</v>
      </c>
      <c r="T9" s="22">
        <v>227</v>
      </c>
      <c r="U9" s="22">
        <v>2611</v>
      </c>
      <c r="V9" s="22">
        <v>4063</v>
      </c>
      <c r="W9" s="22">
        <v>8538568</v>
      </c>
      <c r="X9" s="22">
        <v>-2160764</v>
      </c>
      <c r="Y9" s="22">
        <v>10699332</v>
      </c>
      <c r="Z9" s="23">
        <v>-495.16430299653268</v>
      </c>
      <c r="AA9" s="20">
        <v>-2160764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16864000</v>
      </c>
      <c r="F26" s="22">
        <v>16864000</v>
      </c>
      <c r="G26" s="22"/>
      <c r="H26" s="22"/>
      <c r="I26" s="22"/>
      <c r="J26" s="22"/>
      <c r="K26" s="22"/>
      <c r="L26" s="22"/>
      <c r="M26" s="22"/>
      <c r="N26" s="22"/>
      <c r="O26" s="22">
        <v>12647785</v>
      </c>
      <c r="P26" s="22"/>
      <c r="Q26" s="22"/>
      <c r="R26" s="22">
        <v>12647785</v>
      </c>
      <c r="S26" s="22"/>
      <c r="T26" s="22"/>
      <c r="U26" s="22"/>
      <c r="V26" s="22"/>
      <c r="W26" s="22">
        <v>12647785</v>
      </c>
      <c r="X26" s="22">
        <v>16864000</v>
      </c>
      <c r="Y26" s="22">
        <v>-4216215</v>
      </c>
      <c r="Z26" s="23">
        <v>-25.001274905123338</v>
      </c>
      <c r="AA26" s="20">
        <v>16864000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8442521</v>
      </c>
      <c r="D33" s="29">
        <f t="shared" ref="D33:Y33" si="0">SUM(D6:D32)</f>
        <v>0</v>
      </c>
      <c r="E33" s="30">
        <f t="shared" si="0"/>
        <v>42711033</v>
      </c>
      <c r="F33" s="31">
        <f t="shared" si="0"/>
        <v>14703236</v>
      </c>
      <c r="G33" s="31">
        <f t="shared" si="0"/>
        <v>-813704</v>
      </c>
      <c r="H33" s="31">
        <f t="shared" si="0"/>
        <v>-817907</v>
      </c>
      <c r="I33" s="31">
        <f t="shared" si="0"/>
        <v>-752572</v>
      </c>
      <c r="J33" s="31">
        <f t="shared" si="0"/>
        <v>-2384183</v>
      </c>
      <c r="K33" s="31">
        <f t="shared" si="0"/>
        <v>-863567</v>
      </c>
      <c r="L33" s="31">
        <f t="shared" si="0"/>
        <v>-715996</v>
      </c>
      <c r="M33" s="31">
        <f t="shared" si="0"/>
        <v>-744798</v>
      </c>
      <c r="N33" s="31">
        <f t="shared" si="0"/>
        <v>-2324361</v>
      </c>
      <c r="O33" s="31">
        <f t="shared" si="0"/>
        <v>25889946</v>
      </c>
      <c r="P33" s="31">
        <f t="shared" si="0"/>
        <v>343</v>
      </c>
      <c r="Q33" s="31">
        <f t="shared" si="0"/>
        <v>545</v>
      </c>
      <c r="R33" s="31">
        <f t="shared" si="0"/>
        <v>25890834</v>
      </c>
      <c r="S33" s="31">
        <f t="shared" si="0"/>
        <v>1225</v>
      </c>
      <c r="T33" s="31">
        <f t="shared" si="0"/>
        <v>227</v>
      </c>
      <c r="U33" s="31">
        <f t="shared" si="0"/>
        <v>2611</v>
      </c>
      <c r="V33" s="31">
        <f t="shared" si="0"/>
        <v>4063</v>
      </c>
      <c r="W33" s="31">
        <f t="shared" si="0"/>
        <v>21186353</v>
      </c>
      <c r="X33" s="31">
        <f t="shared" si="0"/>
        <v>14703236</v>
      </c>
      <c r="Y33" s="31">
        <f t="shared" si="0"/>
        <v>6483117</v>
      </c>
      <c r="Z33" s="32">
        <f>+IF(X33&lt;&gt;0,+(Y33/X33)*100,0)</f>
        <v>44.093130246974205</v>
      </c>
      <c r="AA33" s="29">
        <f>SUM(AA6:AA32)</f>
        <v>14703236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4685067</v>
      </c>
      <c r="D35" s="20"/>
      <c r="E35" s="21">
        <v>6568386</v>
      </c>
      <c r="F35" s="22">
        <v>8056277</v>
      </c>
      <c r="G35" s="22">
        <v>467887</v>
      </c>
      <c r="H35" s="22">
        <v>491554</v>
      </c>
      <c r="I35" s="22">
        <v>538121</v>
      </c>
      <c r="J35" s="22">
        <v>1497562</v>
      </c>
      <c r="K35" s="22">
        <v>510933</v>
      </c>
      <c r="L35" s="22">
        <v>491788</v>
      </c>
      <c r="M35" s="22">
        <v>542534</v>
      </c>
      <c r="N35" s="22">
        <v>1545255</v>
      </c>
      <c r="O35" s="22">
        <v>565474</v>
      </c>
      <c r="P35" s="22">
        <v>501817</v>
      </c>
      <c r="Q35" s="22">
        <v>523318</v>
      </c>
      <c r="R35" s="22">
        <v>1590609</v>
      </c>
      <c r="S35" s="22">
        <v>503752</v>
      </c>
      <c r="T35" s="22">
        <v>548722</v>
      </c>
      <c r="U35" s="22">
        <v>549679</v>
      </c>
      <c r="V35" s="22">
        <v>1602153</v>
      </c>
      <c r="W35" s="22">
        <v>6235579</v>
      </c>
      <c r="X35" s="22">
        <v>8056277</v>
      </c>
      <c r="Y35" s="22">
        <v>-1820698</v>
      </c>
      <c r="Z35" s="23">
        <v>-22.599744273936956</v>
      </c>
      <c r="AA35" s="20">
        <v>8056277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22331</v>
      </c>
      <c r="D38" s="20"/>
      <c r="E38" s="21">
        <v>25000</v>
      </c>
      <c r="F38" s="22">
        <v>25000</v>
      </c>
      <c r="G38" s="22"/>
      <c r="H38" s="22"/>
      <c r="I38" s="22"/>
      <c r="J38" s="22"/>
      <c r="K38" s="22">
        <v>8950</v>
      </c>
      <c r="L38" s="22"/>
      <c r="M38" s="22"/>
      <c r="N38" s="22">
        <v>8950</v>
      </c>
      <c r="O38" s="22"/>
      <c r="P38" s="22"/>
      <c r="Q38" s="22"/>
      <c r="R38" s="22"/>
      <c r="S38" s="22"/>
      <c r="T38" s="22"/>
      <c r="U38" s="22"/>
      <c r="V38" s="22"/>
      <c r="W38" s="22">
        <v>8950</v>
      </c>
      <c r="X38" s="22">
        <v>25000</v>
      </c>
      <c r="Y38" s="22">
        <v>-16050</v>
      </c>
      <c r="Z38" s="23">
        <v>-64.2</v>
      </c>
      <c r="AA38" s="20">
        <v>25000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5500000</v>
      </c>
      <c r="F39" s="22">
        <v>10000000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10000000</v>
      </c>
      <c r="Y39" s="22">
        <v>-10000000</v>
      </c>
      <c r="Z39" s="23">
        <v>-100</v>
      </c>
      <c r="AA39" s="20">
        <v>10000000</v>
      </c>
    </row>
    <row r="40" spans="1:27" x14ac:dyDescent="0.25">
      <c r="A40" s="19" t="s">
        <v>66</v>
      </c>
      <c r="B40" s="15" t="s">
        <v>32</v>
      </c>
      <c r="C40" s="20">
        <v>4105319</v>
      </c>
      <c r="D40" s="20"/>
      <c r="E40" s="21">
        <v>26587574</v>
      </c>
      <c r="F40" s="22">
        <v>26587574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26587574</v>
      </c>
      <c r="Y40" s="22">
        <v>-26587574</v>
      </c>
      <c r="Z40" s="23">
        <v>-100</v>
      </c>
      <c r="AA40" s="20">
        <v>26587574</v>
      </c>
    </row>
    <row r="41" spans="1:27" x14ac:dyDescent="0.25">
      <c r="A41" s="19" t="s">
        <v>40</v>
      </c>
      <c r="B41" s="15" t="s">
        <v>32</v>
      </c>
      <c r="C41" s="20">
        <v>9114642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97000</v>
      </c>
      <c r="D42" s="20"/>
      <c r="E42" s="21">
        <v>198900</v>
      </c>
      <c r="F42" s="22">
        <v>198900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198900</v>
      </c>
      <c r="Y42" s="22">
        <v>-198900</v>
      </c>
      <c r="Z42" s="23">
        <v>-100</v>
      </c>
      <c r="AA42" s="20">
        <v>198900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931</v>
      </c>
      <c r="D44" s="20"/>
      <c r="E44" s="21">
        <v>250000</v>
      </c>
      <c r="F44" s="22">
        <v>250000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250000</v>
      </c>
      <c r="Y44" s="22">
        <v>-250000</v>
      </c>
      <c r="Z44" s="23">
        <v>-100</v>
      </c>
      <c r="AA44" s="20">
        <v>250000</v>
      </c>
    </row>
    <row r="45" spans="1:27" x14ac:dyDescent="0.25">
      <c r="A45" s="19" t="s">
        <v>70</v>
      </c>
      <c r="B45" s="15" t="s">
        <v>32</v>
      </c>
      <c r="C45" s="20">
        <v>19600</v>
      </c>
      <c r="D45" s="20"/>
      <c r="E45" s="21">
        <v>1530000</v>
      </c>
      <c r="F45" s="22">
        <v>1590055</v>
      </c>
      <c r="G45" s="22">
        <v>4339</v>
      </c>
      <c r="H45" s="22">
        <v>4137</v>
      </c>
      <c r="I45" s="22">
        <v>4551</v>
      </c>
      <c r="J45" s="22">
        <v>13027</v>
      </c>
      <c r="K45" s="22">
        <v>4329</v>
      </c>
      <c r="L45" s="22">
        <v>4138</v>
      </c>
      <c r="M45" s="22">
        <v>4643</v>
      </c>
      <c r="N45" s="22">
        <v>13110</v>
      </c>
      <c r="O45" s="22">
        <v>4872</v>
      </c>
      <c r="P45" s="22">
        <v>4236</v>
      </c>
      <c r="Q45" s="22">
        <v>4441</v>
      </c>
      <c r="R45" s="22">
        <v>13549</v>
      </c>
      <c r="S45" s="22">
        <v>4244</v>
      </c>
      <c r="T45" s="22">
        <v>4692</v>
      </c>
      <c r="U45" s="22">
        <v>4704</v>
      </c>
      <c r="V45" s="22">
        <v>13640</v>
      </c>
      <c r="W45" s="22">
        <v>53326</v>
      </c>
      <c r="X45" s="22">
        <v>1590055</v>
      </c>
      <c r="Y45" s="22">
        <v>-1536729</v>
      </c>
      <c r="Z45" s="23">
        <v>-96.646279531211192</v>
      </c>
      <c r="AA45" s="20">
        <v>1590055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18044890</v>
      </c>
      <c r="D48" s="29">
        <f t="shared" ref="D48:Y48" si="1">SUM(D35:D47)</f>
        <v>0</v>
      </c>
      <c r="E48" s="30">
        <f t="shared" si="1"/>
        <v>40659860</v>
      </c>
      <c r="F48" s="31">
        <f t="shared" si="1"/>
        <v>46707806</v>
      </c>
      <c r="G48" s="31">
        <f t="shared" si="1"/>
        <v>472226</v>
      </c>
      <c r="H48" s="31">
        <f t="shared" si="1"/>
        <v>495691</v>
      </c>
      <c r="I48" s="31">
        <f t="shared" si="1"/>
        <v>542672</v>
      </c>
      <c r="J48" s="31">
        <f t="shared" si="1"/>
        <v>1510589</v>
      </c>
      <c r="K48" s="31">
        <f t="shared" si="1"/>
        <v>524212</v>
      </c>
      <c r="L48" s="31">
        <f t="shared" si="1"/>
        <v>495926</v>
      </c>
      <c r="M48" s="31">
        <f t="shared" si="1"/>
        <v>547177</v>
      </c>
      <c r="N48" s="31">
        <f t="shared" si="1"/>
        <v>1567315</v>
      </c>
      <c r="O48" s="31">
        <f t="shared" si="1"/>
        <v>570346</v>
      </c>
      <c r="P48" s="31">
        <f t="shared" si="1"/>
        <v>506053</v>
      </c>
      <c r="Q48" s="31">
        <f t="shared" si="1"/>
        <v>527759</v>
      </c>
      <c r="R48" s="31">
        <f t="shared" si="1"/>
        <v>1604158</v>
      </c>
      <c r="S48" s="31">
        <f t="shared" si="1"/>
        <v>507996</v>
      </c>
      <c r="T48" s="31">
        <f t="shared" si="1"/>
        <v>553414</v>
      </c>
      <c r="U48" s="31">
        <f t="shared" si="1"/>
        <v>554383</v>
      </c>
      <c r="V48" s="31">
        <f t="shared" si="1"/>
        <v>1615793</v>
      </c>
      <c r="W48" s="31">
        <f t="shared" si="1"/>
        <v>6297855</v>
      </c>
      <c r="X48" s="31">
        <f t="shared" si="1"/>
        <v>46707806</v>
      </c>
      <c r="Y48" s="31">
        <f t="shared" si="1"/>
        <v>-40409951</v>
      </c>
      <c r="Z48" s="32">
        <f>+IF(X48&lt;&gt;0,+(Y48/X48)*100,0)</f>
        <v>-86.516482919364705</v>
      </c>
      <c r="AA48" s="29">
        <f>SUM(AA35:AA47)</f>
        <v>46707806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-9602369</v>
      </c>
      <c r="D49" s="39">
        <f t="shared" si="2"/>
        <v>0</v>
      </c>
      <c r="E49" s="40">
        <f t="shared" si="2"/>
        <v>2051173</v>
      </c>
      <c r="F49" s="41">
        <f t="shared" si="2"/>
        <v>-32004570</v>
      </c>
      <c r="G49" s="41">
        <f t="shared" si="2"/>
        <v>-1285930</v>
      </c>
      <c r="H49" s="41">
        <f t="shared" si="2"/>
        <v>-1313598</v>
      </c>
      <c r="I49" s="41">
        <f t="shared" si="2"/>
        <v>-1295244</v>
      </c>
      <c r="J49" s="41">
        <f t="shared" si="2"/>
        <v>-3894772</v>
      </c>
      <c r="K49" s="41">
        <f t="shared" si="2"/>
        <v>-1387779</v>
      </c>
      <c r="L49" s="41">
        <f t="shared" si="2"/>
        <v>-1211922</v>
      </c>
      <c r="M49" s="41">
        <f t="shared" si="2"/>
        <v>-1291975</v>
      </c>
      <c r="N49" s="41">
        <f t="shared" si="2"/>
        <v>-3891676</v>
      </c>
      <c r="O49" s="41">
        <f t="shared" si="2"/>
        <v>25319600</v>
      </c>
      <c r="P49" s="41">
        <f t="shared" si="2"/>
        <v>-505710</v>
      </c>
      <c r="Q49" s="41">
        <f t="shared" si="2"/>
        <v>-527214</v>
      </c>
      <c r="R49" s="41">
        <f t="shared" si="2"/>
        <v>24286676</v>
      </c>
      <c r="S49" s="41">
        <f t="shared" si="2"/>
        <v>-506771</v>
      </c>
      <c r="T49" s="41">
        <f t="shared" si="2"/>
        <v>-553187</v>
      </c>
      <c r="U49" s="41">
        <f t="shared" si="2"/>
        <v>-551772</v>
      </c>
      <c r="V49" s="41">
        <f t="shared" si="2"/>
        <v>-1611730</v>
      </c>
      <c r="W49" s="41">
        <f t="shared" si="2"/>
        <v>14888498</v>
      </c>
      <c r="X49" s="41">
        <f t="shared" si="2"/>
        <v>-32004570</v>
      </c>
      <c r="Y49" s="41">
        <f t="shared" si="2"/>
        <v>46893068</v>
      </c>
      <c r="Z49" s="42">
        <f>+IF(X49&lt;&gt;0,+(Y49/X49)*100,0)</f>
        <v>-146.51991262497825</v>
      </c>
      <c r="AA49" s="39">
        <f>+AA33-AA48</f>
        <v>-32004570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-9602369</v>
      </c>
      <c r="D52" s="48">
        <f t="shared" si="3"/>
        <v>0</v>
      </c>
      <c r="E52" s="49">
        <f t="shared" si="3"/>
        <v>2051173</v>
      </c>
      <c r="F52" s="50">
        <f t="shared" si="3"/>
        <v>-32004570</v>
      </c>
      <c r="G52" s="50">
        <f t="shared" si="3"/>
        <v>-1285930</v>
      </c>
      <c r="H52" s="50">
        <f t="shared" si="3"/>
        <v>-1313598</v>
      </c>
      <c r="I52" s="50">
        <f t="shared" si="3"/>
        <v>-1295244</v>
      </c>
      <c r="J52" s="50">
        <f t="shared" si="3"/>
        <v>-3894772</v>
      </c>
      <c r="K52" s="50">
        <f t="shared" si="3"/>
        <v>-1387779</v>
      </c>
      <c r="L52" s="50">
        <f t="shared" si="3"/>
        <v>-1211922</v>
      </c>
      <c r="M52" s="50">
        <f t="shared" si="3"/>
        <v>-1291975</v>
      </c>
      <c r="N52" s="50">
        <f t="shared" si="3"/>
        <v>-3891676</v>
      </c>
      <c r="O52" s="50">
        <f t="shared" si="3"/>
        <v>25319600</v>
      </c>
      <c r="P52" s="50">
        <f t="shared" si="3"/>
        <v>-505710</v>
      </c>
      <c r="Q52" s="50">
        <f t="shared" si="3"/>
        <v>-527214</v>
      </c>
      <c r="R52" s="50">
        <f t="shared" si="3"/>
        <v>24286676</v>
      </c>
      <c r="S52" s="50">
        <f t="shared" si="3"/>
        <v>-506771</v>
      </c>
      <c r="T52" s="50">
        <f t="shared" si="3"/>
        <v>-553187</v>
      </c>
      <c r="U52" s="50">
        <f t="shared" si="3"/>
        <v>-551772</v>
      </c>
      <c r="V52" s="50">
        <f t="shared" si="3"/>
        <v>-1611730</v>
      </c>
      <c r="W52" s="50">
        <f t="shared" si="3"/>
        <v>14888498</v>
      </c>
      <c r="X52" s="50">
        <f t="shared" si="3"/>
        <v>-32004570</v>
      </c>
      <c r="Y52" s="50">
        <f t="shared" si="3"/>
        <v>46893068</v>
      </c>
      <c r="Z52" s="51">
        <f>+IF(X52&lt;&gt;0,+(Y52/X52)*100,0)</f>
        <v>-146.51991262497825</v>
      </c>
      <c r="AA52" s="48">
        <f>SUM(AA49:AA51)</f>
        <v>-32004570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-9602369</v>
      </c>
      <c r="D54" s="54">
        <f>+D52-D53</f>
        <v>0</v>
      </c>
      <c r="E54" s="55">
        <f t="shared" si="4"/>
        <v>2051173</v>
      </c>
      <c r="F54" s="56">
        <f t="shared" si="4"/>
        <v>-32004570</v>
      </c>
      <c r="G54" s="56">
        <f t="shared" si="4"/>
        <v>-1285930</v>
      </c>
      <c r="H54" s="56">
        <f t="shared" si="4"/>
        <v>-1313598</v>
      </c>
      <c r="I54" s="56">
        <f t="shared" si="4"/>
        <v>-1295244</v>
      </c>
      <c r="J54" s="56">
        <f t="shared" si="4"/>
        <v>-3894772</v>
      </c>
      <c r="K54" s="56">
        <f t="shared" si="4"/>
        <v>-1387779</v>
      </c>
      <c r="L54" s="56">
        <f t="shared" si="4"/>
        <v>-1211922</v>
      </c>
      <c r="M54" s="56">
        <f t="shared" si="4"/>
        <v>-1291975</v>
      </c>
      <c r="N54" s="56">
        <f t="shared" si="4"/>
        <v>-3891676</v>
      </c>
      <c r="O54" s="56">
        <f t="shared" si="4"/>
        <v>25319600</v>
      </c>
      <c r="P54" s="56">
        <f t="shared" si="4"/>
        <v>-505710</v>
      </c>
      <c r="Q54" s="56">
        <f t="shared" si="4"/>
        <v>-527214</v>
      </c>
      <c r="R54" s="56">
        <f t="shared" si="4"/>
        <v>24286676</v>
      </c>
      <c r="S54" s="56">
        <f t="shared" si="4"/>
        <v>-506771</v>
      </c>
      <c r="T54" s="56">
        <f t="shared" si="4"/>
        <v>-553187</v>
      </c>
      <c r="U54" s="56">
        <f t="shared" si="4"/>
        <v>-551772</v>
      </c>
      <c r="V54" s="56">
        <f t="shared" si="4"/>
        <v>-1611730</v>
      </c>
      <c r="W54" s="56">
        <f t="shared" si="4"/>
        <v>14888498</v>
      </c>
      <c r="X54" s="56">
        <f t="shared" si="4"/>
        <v>-32004570</v>
      </c>
      <c r="Y54" s="56">
        <f t="shared" si="4"/>
        <v>46893068</v>
      </c>
      <c r="Z54" s="57">
        <f>+IF(X54&lt;&gt;0,+(Y54/X54)*100,0)</f>
        <v>-146.51991262497825</v>
      </c>
      <c r="AA54" s="54">
        <f>+AA52-AA53</f>
        <v>-32004570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-9602369</v>
      </c>
      <c r="D57" s="48">
        <f>SUM(D54:D56)</f>
        <v>0</v>
      </c>
      <c r="E57" s="49">
        <f t="shared" si="5"/>
        <v>2051173</v>
      </c>
      <c r="F57" s="50">
        <f t="shared" si="5"/>
        <v>-32004570</v>
      </c>
      <c r="G57" s="50">
        <f t="shared" si="5"/>
        <v>-1285930</v>
      </c>
      <c r="H57" s="50">
        <f t="shared" si="5"/>
        <v>-1313598</v>
      </c>
      <c r="I57" s="50">
        <f t="shared" si="5"/>
        <v>-1295244</v>
      </c>
      <c r="J57" s="50">
        <f t="shared" si="5"/>
        <v>-3894772</v>
      </c>
      <c r="K57" s="50">
        <f t="shared" si="5"/>
        <v>-1387779</v>
      </c>
      <c r="L57" s="50">
        <f t="shared" si="5"/>
        <v>-1211922</v>
      </c>
      <c r="M57" s="50">
        <f t="shared" si="5"/>
        <v>-1291975</v>
      </c>
      <c r="N57" s="50">
        <f t="shared" si="5"/>
        <v>-3891676</v>
      </c>
      <c r="O57" s="50">
        <f t="shared" si="5"/>
        <v>25319600</v>
      </c>
      <c r="P57" s="50">
        <f t="shared" si="5"/>
        <v>-505710</v>
      </c>
      <c r="Q57" s="50">
        <f t="shared" si="5"/>
        <v>-527214</v>
      </c>
      <c r="R57" s="50">
        <f t="shared" si="5"/>
        <v>24286676</v>
      </c>
      <c r="S57" s="50">
        <f t="shared" si="5"/>
        <v>-506771</v>
      </c>
      <c r="T57" s="50">
        <f t="shared" si="5"/>
        <v>-553187</v>
      </c>
      <c r="U57" s="50">
        <f t="shared" si="5"/>
        <v>-551772</v>
      </c>
      <c r="V57" s="50">
        <f t="shared" si="5"/>
        <v>-1611730</v>
      </c>
      <c r="W57" s="50">
        <f t="shared" si="5"/>
        <v>14888498</v>
      </c>
      <c r="X57" s="50">
        <f t="shared" si="5"/>
        <v>-32004570</v>
      </c>
      <c r="Y57" s="50">
        <f t="shared" si="5"/>
        <v>46893068</v>
      </c>
      <c r="Z57" s="51">
        <f>+IF(X57&lt;&gt;0,+(Y57/X57)*100,0)</f>
        <v>-146.51991262497825</v>
      </c>
      <c r="AA57" s="48">
        <f>SUM(AA54:AA56)</f>
        <v>-32004570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-9602369</v>
      </c>
      <c r="D60" s="65">
        <f>SUM(D57:D59)</f>
        <v>0</v>
      </c>
      <c r="E60" s="66">
        <f t="shared" si="6"/>
        <v>2051173</v>
      </c>
      <c r="F60" s="67">
        <f t="shared" si="6"/>
        <v>-32004570</v>
      </c>
      <c r="G60" s="67">
        <f t="shared" si="6"/>
        <v>-1285930</v>
      </c>
      <c r="H60" s="67">
        <f t="shared" si="6"/>
        <v>-1313598</v>
      </c>
      <c r="I60" s="67">
        <f t="shared" si="6"/>
        <v>-1295244</v>
      </c>
      <c r="J60" s="67">
        <f t="shared" si="6"/>
        <v>-3894772</v>
      </c>
      <c r="K60" s="67">
        <f t="shared" si="6"/>
        <v>-1387779</v>
      </c>
      <c r="L60" s="67">
        <f t="shared" si="6"/>
        <v>-1211922</v>
      </c>
      <c r="M60" s="67">
        <f t="shared" si="6"/>
        <v>-1291975</v>
      </c>
      <c r="N60" s="67">
        <f t="shared" si="6"/>
        <v>-3891676</v>
      </c>
      <c r="O60" s="67">
        <f t="shared" si="6"/>
        <v>25319600</v>
      </c>
      <c r="P60" s="67">
        <f t="shared" si="6"/>
        <v>-505710</v>
      </c>
      <c r="Q60" s="67">
        <f t="shared" si="6"/>
        <v>-527214</v>
      </c>
      <c r="R60" s="67">
        <f t="shared" si="6"/>
        <v>24286676</v>
      </c>
      <c r="S60" s="67">
        <f t="shared" si="6"/>
        <v>-506771</v>
      </c>
      <c r="T60" s="67">
        <f t="shared" si="6"/>
        <v>-553187</v>
      </c>
      <c r="U60" s="67">
        <f t="shared" si="6"/>
        <v>-551772</v>
      </c>
      <c r="V60" s="67">
        <f t="shared" si="6"/>
        <v>-1611730</v>
      </c>
      <c r="W60" s="67">
        <f t="shared" si="6"/>
        <v>14888498</v>
      </c>
      <c r="X60" s="67">
        <f t="shared" si="6"/>
        <v>-32004570</v>
      </c>
      <c r="Y60" s="67">
        <f t="shared" si="6"/>
        <v>46893068</v>
      </c>
      <c r="Z60" s="68">
        <f>+IF(X60&lt;&gt;0,+(Y60/X60)*100,0)</f>
        <v>-146.51991262497825</v>
      </c>
      <c r="AA60" s="65">
        <f>SUM(AA57:AA59)</f>
        <v>-32004570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1850672</v>
      </c>
      <c r="D9" s="20"/>
      <c r="E9" s="21">
        <v>1640336</v>
      </c>
      <c r="F9" s="22">
        <v>1640336</v>
      </c>
      <c r="G9" s="22">
        <v>152615</v>
      </c>
      <c r="H9" s="22">
        <v>149048</v>
      </c>
      <c r="I9" s="22">
        <v>152615</v>
      </c>
      <c r="J9" s="22">
        <v>454278</v>
      </c>
      <c r="K9" s="22">
        <v>152383</v>
      </c>
      <c r="L9" s="22">
        <v>152295</v>
      </c>
      <c r="M9" s="22">
        <v>152295</v>
      </c>
      <c r="N9" s="22">
        <v>456973</v>
      </c>
      <c r="O9" s="22">
        <v>159057</v>
      </c>
      <c r="P9" s="22">
        <v>157380</v>
      </c>
      <c r="Q9" s="22">
        <v>172104</v>
      </c>
      <c r="R9" s="22">
        <v>488541</v>
      </c>
      <c r="S9" s="22">
        <v>169148</v>
      </c>
      <c r="T9" s="22">
        <v>166435</v>
      </c>
      <c r="U9" s="22"/>
      <c r="V9" s="22">
        <v>335583</v>
      </c>
      <c r="W9" s="22">
        <v>1735375</v>
      </c>
      <c r="X9" s="22">
        <v>1640336</v>
      </c>
      <c r="Y9" s="22">
        <v>95039</v>
      </c>
      <c r="Z9" s="23">
        <v>5.793873938022454</v>
      </c>
      <c r="AA9" s="20">
        <v>1640336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930769</v>
      </c>
      <c r="D13" s="20"/>
      <c r="E13" s="21">
        <v>500887</v>
      </c>
      <c r="F13" s="22">
        <v>500887</v>
      </c>
      <c r="G13" s="22">
        <v>107256</v>
      </c>
      <c r="H13" s="22">
        <v>108565</v>
      </c>
      <c r="I13" s="22">
        <v>76888</v>
      </c>
      <c r="J13" s="22">
        <v>292709</v>
      </c>
      <c r="K13" s="22">
        <v>56991</v>
      </c>
      <c r="L13" s="22">
        <v>58062</v>
      </c>
      <c r="M13" s="22">
        <v>59524</v>
      </c>
      <c r="N13" s="22">
        <v>174577</v>
      </c>
      <c r="O13" s="22">
        <v>81494</v>
      </c>
      <c r="P13" s="22">
        <v>83033</v>
      </c>
      <c r="Q13" s="22">
        <v>84226</v>
      </c>
      <c r="R13" s="22">
        <v>248753</v>
      </c>
      <c r="S13" s="22">
        <v>129139</v>
      </c>
      <c r="T13" s="22">
        <v>130593</v>
      </c>
      <c r="U13" s="22"/>
      <c r="V13" s="22">
        <v>259732</v>
      </c>
      <c r="W13" s="22">
        <v>975771</v>
      </c>
      <c r="X13" s="22">
        <v>500887</v>
      </c>
      <c r="Y13" s="22">
        <v>474884</v>
      </c>
      <c r="Z13" s="23">
        <v>94.808609526699641</v>
      </c>
      <c r="AA13" s="20">
        <v>500887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2781441</v>
      </c>
      <c r="D33" s="29">
        <f t="shared" ref="D33:Y33" si="0">SUM(D6:D32)</f>
        <v>0</v>
      </c>
      <c r="E33" s="30">
        <f t="shared" si="0"/>
        <v>2141223</v>
      </c>
      <c r="F33" s="31">
        <f t="shared" si="0"/>
        <v>2141223</v>
      </c>
      <c r="G33" s="31">
        <f t="shared" si="0"/>
        <v>259871</v>
      </c>
      <c r="H33" s="31">
        <f t="shared" si="0"/>
        <v>257613</v>
      </c>
      <c r="I33" s="31">
        <f t="shared" si="0"/>
        <v>229503</v>
      </c>
      <c r="J33" s="31">
        <f t="shared" si="0"/>
        <v>746987</v>
      </c>
      <c r="K33" s="31">
        <f t="shared" si="0"/>
        <v>209374</v>
      </c>
      <c r="L33" s="31">
        <f t="shared" si="0"/>
        <v>210357</v>
      </c>
      <c r="M33" s="31">
        <f t="shared" si="0"/>
        <v>211819</v>
      </c>
      <c r="N33" s="31">
        <f t="shared" si="0"/>
        <v>631550</v>
      </c>
      <c r="O33" s="31">
        <f t="shared" si="0"/>
        <v>240551</v>
      </c>
      <c r="P33" s="31">
        <f t="shared" si="0"/>
        <v>240413</v>
      </c>
      <c r="Q33" s="31">
        <f t="shared" si="0"/>
        <v>256330</v>
      </c>
      <c r="R33" s="31">
        <f t="shared" si="0"/>
        <v>737294</v>
      </c>
      <c r="S33" s="31">
        <f t="shared" si="0"/>
        <v>298287</v>
      </c>
      <c r="T33" s="31">
        <f t="shared" si="0"/>
        <v>297028</v>
      </c>
      <c r="U33" s="31">
        <f t="shared" si="0"/>
        <v>0</v>
      </c>
      <c r="V33" s="31">
        <f t="shared" si="0"/>
        <v>595315</v>
      </c>
      <c r="W33" s="31">
        <f t="shared" si="0"/>
        <v>2711146</v>
      </c>
      <c r="X33" s="31">
        <f t="shared" si="0"/>
        <v>2141223</v>
      </c>
      <c r="Y33" s="31">
        <f t="shared" si="0"/>
        <v>569923</v>
      </c>
      <c r="Z33" s="32">
        <f>+IF(X33&lt;&gt;0,+(Y33/X33)*100,0)</f>
        <v>26.616704565568366</v>
      </c>
      <c r="AA33" s="29">
        <f>SUM(AA6:AA32)</f>
        <v>2141223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4290826</v>
      </c>
      <c r="D35" s="20"/>
      <c r="E35" s="21">
        <v>4346519</v>
      </c>
      <c r="F35" s="22">
        <v>5385101</v>
      </c>
      <c r="G35" s="22">
        <v>433899</v>
      </c>
      <c r="H35" s="22"/>
      <c r="I35" s="22">
        <v>840579</v>
      </c>
      <c r="J35" s="22">
        <v>1274478</v>
      </c>
      <c r="K35" s="22">
        <v>383194</v>
      </c>
      <c r="L35" s="22">
        <v>297531</v>
      </c>
      <c r="M35" s="22">
        <v>379081</v>
      </c>
      <c r="N35" s="22">
        <v>1059806</v>
      </c>
      <c r="O35" s="22">
        <v>358269</v>
      </c>
      <c r="P35" s="22">
        <v>370610</v>
      </c>
      <c r="Q35" s="22">
        <v>393644</v>
      </c>
      <c r="R35" s="22">
        <v>1122523</v>
      </c>
      <c r="S35" s="22">
        <v>420582</v>
      </c>
      <c r="T35" s="22">
        <v>438078</v>
      </c>
      <c r="U35" s="22"/>
      <c r="V35" s="22">
        <v>858660</v>
      </c>
      <c r="W35" s="22">
        <v>4315467</v>
      </c>
      <c r="X35" s="22">
        <v>5385101</v>
      </c>
      <c r="Y35" s="22">
        <v>-1069634</v>
      </c>
      <c r="Z35" s="23">
        <v>-19.862840084150697</v>
      </c>
      <c r="AA35" s="20">
        <v>5385101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739453</v>
      </c>
      <c r="D38" s="20"/>
      <c r="E38" s="21">
        <v>452154</v>
      </c>
      <c r="F38" s="22">
        <v>454782</v>
      </c>
      <c r="G38" s="22"/>
      <c r="H38" s="22">
        <v>59783</v>
      </c>
      <c r="I38" s="22">
        <v>30000</v>
      </c>
      <c r="J38" s="22">
        <v>89783</v>
      </c>
      <c r="K38" s="22">
        <v>32391</v>
      </c>
      <c r="L38" s="22">
        <v>-10000</v>
      </c>
      <c r="M38" s="22">
        <v>82826</v>
      </c>
      <c r="N38" s="22">
        <v>105217</v>
      </c>
      <c r="O38" s="22">
        <v>20000</v>
      </c>
      <c r="P38" s="22">
        <v>52174</v>
      </c>
      <c r="Q38" s="22">
        <v>54543</v>
      </c>
      <c r="R38" s="22">
        <v>126717</v>
      </c>
      <c r="S38" s="22">
        <v>50048</v>
      </c>
      <c r="T38" s="22">
        <v>30589</v>
      </c>
      <c r="U38" s="22"/>
      <c r="V38" s="22">
        <v>80637</v>
      </c>
      <c r="W38" s="22">
        <v>402354</v>
      </c>
      <c r="X38" s="22">
        <v>454782</v>
      </c>
      <c r="Y38" s="22">
        <v>-52428</v>
      </c>
      <c r="Z38" s="23">
        <v>-11.528160745148226</v>
      </c>
      <c r="AA38" s="20">
        <v>454782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544165</v>
      </c>
      <c r="D40" s="20"/>
      <c r="E40" s="21">
        <v>1141658</v>
      </c>
      <c r="F40" s="22">
        <v>1141660</v>
      </c>
      <c r="G40" s="22"/>
      <c r="H40" s="22"/>
      <c r="I40" s="22"/>
      <c r="J40" s="22"/>
      <c r="K40" s="22"/>
      <c r="L40" s="22"/>
      <c r="M40" s="22">
        <v>570830</v>
      </c>
      <c r="N40" s="22">
        <v>570830</v>
      </c>
      <c r="O40" s="22"/>
      <c r="P40" s="22"/>
      <c r="Q40" s="22"/>
      <c r="R40" s="22"/>
      <c r="S40" s="22"/>
      <c r="T40" s="22"/>
      <c r="U40" s="22"/>
      <c r="V40" s="22"/>
      <c r="W40" s="22">
        <v>570830</v>
      </c>
      <c r="X40" s="22">
        <v>1141660</v>
      </c>
      <c r="Y40" s="22">
        <v>-570830</v>
      </c>
      <c r="Z40" s="23">
        <v>-50</v>
      </c>
      <c r="AA40" s="20">
        <v>1141660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2735429</v>
      </c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71665</v>
      </c>
      <c r="F42" s="22">
        <v>130877</v>
      </c>
      <c r="G42" s="22"/>
      <c r="H42" s="22"/>
      <c r="I42" s="22"/>
      <c r="J42" s="22"/>
      <c r="K42" s="22"/>
      <c r="L42" s="22">
        <v>65439</v>
      </c>
      <c r="M42" s="22"/>
      <c r="N42" s="22">
        <v>65439</v>
      </c>
      <c r="O42" s="22"/>
      <c r="P42" s="22">
        <v>27430</v>
      </c>
      <c r="Q42" s="22">
        <v>7112</v>
      </c>
      <c r="R42" s="22">
        <v>34542</v>
      </c>
      <c r="S42" s="22">
        <v>21724</v>
      </c>
      <c r="T42" s="22">
        <v>500</v>
      </c>
      <c r="U42" s="22"/>
      <c r="V42" s="22">
        <v>22224</v>
      </c>
      <c r="W42" s="22">
        <v>122205</v>
      </c>
      <c r="X42" s="22">
        <v>130877</v>
      </c>
      <c r="Y42" s="22">
        <v>-8672</v>
      </c>
      <c r="Z42" s="23">
        <v>-6.6260687515759074</v>
      </c>
      <c r="AA42" s="20">
        <v>130877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49087</v>
      </c>
      <c r="D45" s="20"/>
      <c r="E45" s="21">
        <v>46217</v>
      </c>
      <c r="F45" s="22">
        <v>90493</v>
      </c>
      <c r="G45" s="22">
        <v>6006</v>
      </c>
      <c r="H45" s="22"/>
      <c r="I45" s="22">
        <v>27459</v>
      </c>
      <c r="J45" s="22">
        <v>33465</v>
      </c>
      <c r="K45" s="22">
        <v>3090</v>
      </c>
      <c r="L45" s="22">
        <v>2449</v>
      </c>
      <c r="M45" s="22">
        <v>3256</v>
      </c>
      <c r="N45" s="22">
        <v>8795</v>
      </c>
      <c r="O45" s="22">
        <v>2988</v>
      </c>
      <c r="P45" s="22">
        <v>2517</v>
      </c>
      <c r="Q45" s="22">
        <v>2275</v>
      </c>
      <c r="R45" s="22">
        <v>7780</v>
      </c>
      <c r="S45" s="22">
        <v>2393</v>
      </c>
      <c r="T45" s="22">
        <v>2591</v>
      </c>
      <c r="U45" s="22"/>
      <c r="V45" s="22">
        <v>4984</v>
      </c>
      <c r="W45" s="22">
        <v>55024</v>
      </c>
      <c r="X45" s="22">
        <v>90493</v>
      </c>
      <c r="Y45" s="22">
        <v>-35469</v>
      </c>
      <c r="Z45" s="23">
        <v>-39.195296873791342</v>
      </c>
      <c r="AA45" s="20">
        <v>90493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5623531</v>
      </c>
      <c r="D48" s="29">
        <f t="shared" ref="D48:Y48" si="1">SUM(D35:D47)</f>
        <v>0</v>
      </c>
      <c r="E48" s="30">
        <f t="shared" si="1"/>
        <v>8793642</v>
      </c>
      <c r="F48" s="31">
        <f t="shared" si="1"/>
        <v>7202913</v>
      </c>
      <c r="G48" s="31">
        <f t="shared" si="1"/>
        <v>439905</v>
      </c>
      <c r="H48" s="31">
        <f t="shared" si="1"/>
        <v>59783</v>
      </c>
      <c r="I48" s="31">
        <f t="shared" si="1"/>
        <v>898038</v>
      </c>
      <c r="J48" s="31">
        <f t="shared" si="1"/>
        <v>1397726</v>
      </c>
      <c r="K48" s="31">
        <f t="shared" si="1"/>
        <v>418675</v>
      </c>
      <c r="L48" s="31">
        <f t="shared" si="1"/>
        <v>355419</v>
      </c>
      <c r="M48" s="31">
        <f t="shared" si="1"/>
        <v>1035993</v>
      </c>
      <c r="N48" s="31">
        <f t="shared" si="1"/>
        <v>1810087</v>
      </c>
      <c r="O48" s="31">
        <f t="shared" si="1"/>
        <v>381257</v>
      </c>
      <c r="P48" s="31">
        <f t="shared" si="1"/>
        <v>452731</v>
      </c>
      <c r="Q48" s="31">
        <f t="shared" si="1"/>
        <v>457574</v>
      </c>
      <c r="R48" s="31">
        <f t="shared" si="1"/>
        <v>1291562</v>
      </c>
      <c r="S48" s="31">
        <f t="shared" si="1"/>
        <v>494747</v>
      </c>
      <c r="T48" s="31">
        <f t="shared" si="1"/>
        <v>471758</v>
      </c>
      <c r="U48" s="31">
        <f t="shared" si="1"/>
        <v>0</v>
      </c>
      <c r="V48" s="31">
        <f t="shared" si="1"/>
        <v>966505</v>
      </c>
      <c r="W48" s="31">
        <f t="shared" si="1"/>
        <v>5465880</v>
      </c>
      <c r="X48" s="31">
        <f t="shared" si="1"/>
        <v>7202913</v>
      </c>
      <c r="Y48" s="31">
        <f t="shared" si="1"/>
        <v>-1737033</v>
      </c>
      <c r="Z48" s="32">
        <f>+IF(X48&lt;&gt;0,+(Y48/X48)*100,0)</f>
        <v>-24.11570152242572</v>
      </c>
      <c r="AA48" s="29">
        <f>SUM(AA35:AA47)</f>
        <v>7202913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-2842090</v>
      </c>
      <c r="D49" s="39">
        <f t="shared" si="2"/>
        <v>0</v>
      </c>
      <c r="E49" s="40">
        <f t="shared" si="2"/>
        <v>-6652419</v>
      </c>
      <c r="F49" s="41">
        <f t="shared" si="2"/>
        <v>-5061690</v>
      </c>
      <c r="G49" s="41">
        <f t="shared" si="2"/>
        <v>-180034</v>
      </c>
      <c r="H49" s="41">
        <f t="shared" si="2"/>
        <v>197830</v>
      </c>
      <c r="I49" s="41">
        <f t="shared" si="2"/>
        <v>-668535</v>
      </c>
      <c r="J49" s="41">
        <f t="shared" si="2"/>
        <v>-650739</v>
      </c>
      <c r="K49" s="41">
        <f t="shared" si="2"/>
        <v>-209301</v>
      </c>
      <c r="L49" s="41">
        <f t="shared" si="2"/>
        <v>-145062</v>
      </c>
      <c r="M49" s="41">
        <f t="shared" si="2"/>
        <v>-824174</v>
      </c>
      <c r="N49" s="41">
        <f t="shared" si="2"/>
        <v>-1178537</v>
      </c>
      <c r="O49" s="41">
        <f t="shared" si="2"/>
        <v>-140706</v>
      </c>
      <c r="P49" s="41">
        <f t="shared" si="2"/>
        <v>-212318</v>
      </c>
      <c r="Q49" s="41">
        <f t="shared" si="2"/>
        <v>-201244</v>
      </c>
      <c r="R49" s="41">
        <f t="shared" si="2"/>
        <v>-554268</v>
      </c>
      <c r="S49" s="41">
        <f t="shared" si="2"/>
        <v>-196460</v>
      </c>
      <c r="T49" s="41">
        <f t="shared" si="2"/>
        <v>-174730</v>
      </c>
      <c r="U49" s="41">
        <f t="shared" si="2"/>
        <v>0</v>
      </c>
      <c r="V49" s="41">
        <f t="shared" si="2"/>
        <v>-371190</v>
      </c>
      <c r="W49" s="41">
        <f t="shared" si="2"/>
        <v>-2754734</v>
      </c>
      <c r="X49" s="41">
        <f t="shared" si="2"/>
        <v>-5061690</v>
      </c>
      <c r="Y49" s="41">
        <f t="shared" si="2"/>
        <v>2306956</v>
      </c>
      <c r="Z49" s="42">
        <f>+IF(X49&lt;&gt;0,+(Y49/X49)*100,0)</f>
        <v>-45.576793521531343</v>
      </c>
      <c r="AA49" s="39">
        <f>+AA33-AA48</f>
        <v>-5061690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-2842090</v>
      </c>
      <c r="D52" s="48">
        <f t="shared" si="3"/>
        <v>0</v>
      </c>
      <c r="E52" s="49">
        <f t="shared" si="3"/>
        <v>-6652419</v>
      </c>
      <c r="F52" s="50">
        <f t="shared" si="3"/>
        <v>-5061690</v>
      </c>
      <c r="G52" s="50">
        <f t="shared" si="3"/>
        <v>-180034</v>
      </c>
      <c r="H52" s="50">
        <f t="shared" si="3"/>
        <v>197830</v>
      </c>
      <c r="I52" s="50">
        <f t="shared" si="3"/>
        <v>-668535</v>
      </c>
      <c r="J52" s="50">
        <f t="shared" si="3"/>
        <v>-650739</v>
      </c>
      <c r="K52" s="50">
        <f t="shared" si="3"/>
        <v>-209301</v>
      </c>
      <c r="L52" s="50">
        <f t="shared" si="3"/>
        <v>-145062</v>
      </c>
      <c r="M52" s="50">
        <f t="shared" si="3"/>
        <v>-824174</v>
      </c>
      <c r="N52" s="50">
        <f t="shared" si="3"/>
        <v>-1178537</v>
      </c>
      <c r="O52" s="50">
        <f t="shared" si="3"/>
        <v>-140706</v>
      </c>
      <c r="P52" s="50">
        <f t="shared" si="3"/>
        <v>-212318</v>
      </c>
      <c r="Q52" s="50">
        <f t="shared" si="3"/>
        <v>-201244</v>
      </c>
      <c r="R52" s="50">
        <f t="shared" si="3"/>
        <v>-554268</v>
      </c>
      <c r="S52" s="50">
        <f t="shared" si="3"/>
        <v>-196460</v>
      </c>
      <c r="T52" s="50">
        <f t="shared" si="3"/>
        <v>-174730</v>
      </c>
      <c r="U52" s="50">
        <f t="shared" si="3"/>
        <v>0</v>
      </c>
      <c r="V52" s="50">
        <f t="shared" si="3"/>
        <v>-371190</v>
      </c>
      <c r="W52" s="50">
        <f t="shared" si="3"/>
        <v>-2754734</v>
      </c>
      <c r="X52" s="50">
        <f t="shared" si="3"/>
        <v>-5061690</v>
      </c>
      <c r="Y52" s="50">
        <f t="shared" si="3"/>
        <v>2306956</v>
      </c>
      <c r="Z52" s="51">
        <f>+IF(X52&lt;&gt;0,+(Y52/X52)*100,0)</f>
        <v>-45.576793521531343</v>
      </c>
      <c r="AA52" s="48">
        <f>SUM(AA49:AA51)</f>
        <v>-5061690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-2842090</v>
      </c>
      <c r="D54" s="54">
        <f>+D52-D53</f>
        <v>0</v>
      </c>
      <c r="E54" s="55">
        <f t="shared" si="4"/>
        <v>-6652419</v>
      </c>
      <c r="F54" s="56">
        <f t="shared" si="4"/>
        <v>-5061690</v>
      </c>
      <c r="G54" s="56">
        <f t="shared" si="4"/>
        <v>-180034</v>
      </c>
      <c r="H54" s="56">
        <f t="shared" si="4"/>
        <v>197830</v>
      </c>
      <c r="I54" s="56">
        <f t="shared" si="4"/>
        <v>-668535</v>
      </c>
      <c r="J54" s="56">
        <f t="shared" si="4"/>
        <v>-650739</v>
      </c>
      <c r="K54" s="56">
        <f t="shared" si="4"/>
        <v>-209301</v>
      </c>
      <c r="L54" s="56">
        <f t="shared" si="4"/>
        <v>-145062</v>
      </c>
      <c r="M54" s="56">
        <f t="shared" si="4"/>
        <v>-824174</v>
      </c>
      <c r="N54" s="56">
        <f t="shared" si="4"/>
        <v>-1178537</v>
      </c>
      <c r="O54" s="56">
        <f t="shared" si="4"/>
        <v>-140706</v>
      </c>
      <c r="P54" s="56">
        <f t="shared" si="4"/>
        <v>-212318</v>
      </c>
      <c r="Q54" s="56">
        <f t="shared" si="4"/>
        <v>-201244</v>
      </c>
      <c r="R54" s="56">
        <f t="shared" si="4"/>
        <v>-554268</v>
      </c>
      <c r="S54" s="56">
        <f t="shared" si="4"/>
        <v>-196460</v>
      </c>
      <c r="T54" s="56">
        <f t="shared" si="4"/>
        <v>-174730</v>
      </c>
      <c r="U54" s="56">
        <f t="shared" si="4"/>
        <v>0</v>
      </c>
      <c r="V54" s="56">
        <f t="shared" si="4"/>
        <v>-371190</v>
      </c>
      <c r="W54" s="56">
        <f t="shared" si="4"/>
        <v>-2754734</v>
      </c>
      <c r="X54" s="56">
        <f t="shared" si="4"/>
        <v>-5061690</v>
      </c>
      <c r="Y54" s="56">
        <f t="shared" si="4"/>
        <v>2306956</v>
      </c>
      <c r="Z54" s="57">
        <f>+IF(X54&lt;&gt;0,+(Y54/X54)*100,0)</f>
        <v>-45.576793521531343</v>
      </c>
      <c r="AA54" s="54">
        <f>+AA52-AA53</f>
        <v>-5061690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-2842090</v>
      </c>
      <c r="D57" s="48">
        <f>SUM(D54:D56)</f>
        <v>0</v>
      </c>
      <c r="E57" s="49">
        <f t="shared" si="5"/>
        <v>-6652419</v>
      </c>
      <c r="F57" s="50">
        <f t="shared" si="5"/>
        <v>-5061690</v>
      </c>
      <c r="G57" s="50">
        <f t="shared" si="5"/>
        <v>-180034</v>
      </c>
      <c r="H57" s="50">
        <f t="shared" si="5"/>
        <v>197830</v>
      </c>
      <c r="I57" s="50">
        <f t="shared" si="5"/>
        <v>-668535</v>
      </c>
      <c r="J57" s="50">
        <f t="shared" si="5"/>
        <v>-650739</v>
      </c>
      <c r="K57" s="50">
        <f t="shared" si="5"/>
        <v>-209301</v>
      </c>
      <c r="L57" s="50">
        <f t="shared" si="5"/>
        <v>-145062</v>
      </c>
      <c r="M57" s="50">
        <f t="shared" si="5"/>
        <v>-824174</v>
      </c>
      <c r="N57" s="50">
        <f t="shared" si="5"/>
        <v>-1178537</v>
      </c>
      <c r="O57" s="50">
        <f t="shared" si="5"/>
        <v>-140706</v>
      </c>
      <c r="P57" s="50">
        <f t="shared" si="5"/>
        <v>-212318</v>
      </c>
      <c r="Q57" s="50">
        <f t="shared" si="5"/>
        <v>-201244</v>
      </c>
      <c r="R57" s="50">
        <f t="shared" si="5"/>
        <v>-554268</v>
      </c>
      <c r="S57" s="50">
        <f t="shared" si="5"/>
        <v>-196460</v>
      </c>
      <c r="T57" s="50">
        <f t="shared" si="5"/>
        <v>-174730</v>
      </c>
      <c r="U57" s="50">
        <f t="shared" si="5"/>
        <v>0</v>
      </c>
      <c r="V57" s="50">
        <f t="shared" si="5"/>
        <v>-371190</v>
      </c>
      <c r="W57" s="50">
        <f t="shared" si="5"/>
        <v>-2754734</v>
      </c>
      <c r="X57" s="50">
        <f t="shared" si="5"/>
        <v>-5061690</v>
      </c>
      <c r="Y57" s="50">
        <f t="shared" si="5"/>
        <v>2306956</v>
      </c>
      <c r="Z57" s="51">
        <f>+IF(X57&lt;&gt;0,+(Y57/X57)*100,0)</f>
        <v>-45.576793521531343</v>
      </c>
      <c r="AA57" s="48">
        <f>SUM(AA54:AA56)</f>
        <v>-5061690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-2842090</v>
      </c>
      <c r="D60" s="65">
        <f>SUM(D57:D59)</f>
        <v>0</v>
      </c>
      <c r="E60" s="66">
        <f t="shared" si="6"/>
        <v>-6652419</v>
      </c>
      <c r="F60" s="67">
        <f t="shared" si="6"/>
        <v>-5061690</v>
      </c>
      <c r="G60" s="67">
        <f t="shared" si="6"/>
        <v>-180034</v>
      </c>
      <c r="H60" s="67">
        <f t="shared" si="6"/>
        <v>197830</v>
      </c>
      <c r="I60" s="67">
        <f t="shared" si="6"/>
        <v>-668535</v>
      </c>
      <c r="J60" s="67">
        <f t="shared" si="6"/>
        <v>-650739</v>
      </c>
      <c r="K60" s="67">
        <f t="shared" si="6"/>
        <v>-209301</v>
      </c>
      <c r="L60" s="67">
        <f t="shared" si="6"/>
        <v>-145062</v>
      </c>
      <c r="M60" s="67">
        <f t="shared" si="6"/>
        <v>-824174</v>
      </c>
      <c r="N60" s="67">
        <f t="shared" si="6"/>
        <v>-1178537</v>
      </c>
      <c r="O60" s="67">
        <f t="shared" si="6"/>
        <v>-140706</v>
      </c>
      <c r="P60" s="67">
        <f t="shared" si="6"/>
        <v>-212318</v>
      </c>
      <c r="Q60" s="67">
        <f t="shared" si="6"/>
        <v>-201244</v>
      </c>
      <c r="R60" s="67">
        <f t="shared" si="6"/>
        <v>-554268</v>
      </c>
      <c r="S60" s="67">
        <f t="shared" si="6"/>
        <v>-196460</v>
      </c>
      <c r="T60" s="67">
        <f t="shared" si="6"/>
        <v>-174730</v>
      </c>
      <c r="U60" s="67">
        <f t="shared" si="6"/>
        <v>0</v>
      </c>
      <c r="V60" s="67">
        <f t="shared" si="6"/>
        <v>-371190</v>
      </c>
      <c r="W60" s="67">
        <f t="shared" si="6"/>
        <v>-2754734</v>
      </c>
      <c r="X60" s="67">
        <f t="shared" si="6"/>
        <v>-5061690</v>
      </c>
      <c r="Y60" s="67">
        <f t="shared" si="6"/>
        <v>2306956</v>
      </c>
      <c r="Z60" s="68">
        <f>+IF(X60&lt;&gt;0,+(Y60/X60)*100,0)</f>
        <v>-45.576793521531343</v>
      </c>
      <c r="AA60" s="65">
        <f>SUM(AA57:AA59)</f>
        <v>-5061690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6350555</v>
      </c>
      <c r="D9" s="20"/>
      <c r="E9" s="21">
        <v>6553560</v>
      </c>
      <c r="F9" s="22">
        <v>6553560</v>
      </c>
      <c r="G9" s="22">
        <v>854126</v>
      </c>
      <c r="H9" s="22">
        <v>855194</v>
      </c>
      <c r="I9" s="22">
        <v>855039</v>
      </c>
      <c r="J9" s="22">
        <v>2564359</v>
      </c>
      <c r="K9" s="22">
        <v>855221</v>
      </c>
      <c r="L9" s="22">
        <v>855221</v>
      </c>
      <c r="M9" s="22">
        <v>855221</v>
      </c>
      <c r="N9" s="22">
        <v>2565663</v>
      </c>
      <c r="O9" s="22">
        <v>855533</v>
      </c>
      <c r="P9" s="22">
        <v>855688</v>
      </c>
      <c r="Q9" s="22">
        <v>-1851335</v>
      </c>
      <c r="R9" s="22">
        <v>-140114</v>
      </c>
      <c r="S9" s="22">
        <v>537995</v>
      </c>
      <c r="T9" s="22">
        <v>536957</v>
      </c>
      <c r="U9" s="22">
        <v>539537</v>
      </c>
      <c r="V9" s="22">
        <v>1614489</v>
      </c>
      <c r="W9" s="22">
        <v>6604397</v>
      </c>
      <c r="X9" s="22">
        <v>6553560</v>
      </c>
      <c r="Y9" s="22">
        <v>50837</v>
      </c>
      <c r="Z9" s="23">
        <v>0.77571579416378278</v>
      </c>
      <c r="AA9" s="20">
        <v>6553560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3631669</v>
      </c>
      <c r="D26" s="20"/>
      <c r="E26" s="21">
        <v>3778322</v>
      </c>
      <c r="F26" s="22">
        <v>3778322</v>
      </c>
      <c r="G26" s="22">
        <v>-201522</v>
      </c>
      <c r="H26" s="22">
        <v>-200923</v>
      </c>
      <c r="I26" s="22">
        <v>-405811</v>
      </c>
      <c r="J26" s="22">
        <v>-808256</v>
      </c>
      <c r="K26" s="22">
        <v>-310676</v>
      </c>
      <c r="L26" s="22">
        <v>-323288</v>
      </c>
      <c r="M26" s="22">
        <v>-313475</v>
      </c>
      <c r="N26" s="22">
        <v>-947439</v>
      </c>
      <c r="O26" s="22">
        <v>-316818</v>
      </c>
      <c r="P26" s="22">
        <v>-317325</v>
      </c>
      <c r="Q26" s="22">
        <v>4664199</v>
      </c>
      <c r="R26" s="22">
        <v>4030056</v>
      </c>
      <c r="S26" s="22"/>
      <c r="T26" s="22"/>
      <c r="U26" s="22"/>
      <c r="V26" s="22"/>
      <c r="W26" s="22">
        <v>2274361</v>
      </c>
      <c r="X26" s="22">
        <v>3778322</v>
      </c>
      <c r="Y26" s="22">
        <v>-1503961</v>
      </c>
      <c r="Z26" s="23">
        <v>-39.804998091745489</v>
      </c>
      <c r="AA26" s="20">
        <v>3778322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9982224</v>
      </c>
      <c r="D33" s="29">
        <f t="shared" ref="D33:Y33" si="0">SUM(D6:D32)</f>
        <v>0</v>
      </c>
      <c r="E33" s="30">
        <f t="shared" si="0"/>
        <v>10331882</v>
      </c>
      <c r="F33" s="31">
        <f t="shared" si="0"/>
        <v>10331882</v>
      </c>
      <c r="G33" s="31">
        <f t="shared" si="0"/>
        <v>652604</v>
      </c>
      <c r="H33" s="31">
        <f t="shared" si="0"/>
        <v>654271</v>
      </c>
      <c r="I33" s="31">
        <f t="shared" si="0"/>
        <v>449228</v>
      </c>
      <c r="J33" s="31">
        <f t="shared" si="0"/>
        <v>1756103</v>
      </c>
      <c r="K33" s="31">
        <f t="shared" si="0"/>
        <v>544545</v>
      </c>
      <c r="L33" s="31">
        <f t="shared" si="0"/>
        <v>531933</v>
      </c>
      <c r="M33" s="31">
        <f t="shared" si="0"/>
        <v>541746</v>
      </c>
      <c r="N33" s="31">
        <f t="shared" si="0"/>
        <v>1618224</v>
      </c>
      <c r="O33" s="31">
        <f t="shared" si="0"/>
        <v>538715</v>
      </c>
      <c r="P33" s="31">
        <f t="shared" si="0"/>
        <v>538363</v>
      </c>
      <c r="Q33" s="31">
        <f t="shared" si="0"/>
        <v>2812864</v>
      </c>
      <c r="R33" s="31">
        <f t="shared" si="0"/>
        <v>3889942</v>
      </c>
      <c r="S33" s="31">
        <f t="shared" si="0"/>
        <v>537995</v>
      </c>
      <c r="T33" s="31">
        <f t="shared" si="0"/>
        <v>536957</v>
      </c>
      <c r="U33" s="31">
        <f t="shared" si="0"/>
        <v>539537</v>
      </c>
      <c r="V33" s="31">
        <f t="shared" si="0"/>
        <v>1614489</v>
      </c>
      <c r="W33" s="31">
        <f t="shared" si="0"/>
        <v>8878758</v>
      </c>
      <c r="X33" s="31">
        <f t="shared" si="0"/>
        <v>10331882</v>
      </c>
      <c r="Y33" s="31">
        <f t="shared" si="0"/>
        <v>-1453124</v>
      </c>
      <c r="Z33" s="32">
        <f>+IF(X33&lt;&gt;0,+(Y33/X33)*100,0)</f>
        <v>-14.064465699472759</v>
      </c>
      <c r="AA33" s="29">
        <f>SUM(AA6:AA32)</f>
        <v>10331882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7354481</v>
      </c>
      <c r="D35" s="20"/>
      <c r="E35" s="21">
        <v>7366956</v>
      </c>
      <c r="F35" s="22">
        <v>4854811</v>
      </c>
      <c r="G35" s="22">
        <v>650823</v>
      </c>
      <c r="H35" s="22">
        <v>576800</v>
      </c>
      <c r="I35" s="22">
        <v>634557</v>
      </c>
      <c r="J35" s="22">
        <v>1862180</v>
      </c>
      <c r="K35" s="22">
        <v>715079</v>
      </c>
      <c r="L35" s="22">
        <v>805594</v>
      </c>
      <c r="M35" s="22">
        <v>644540</v>
      </c>
      <c r="N35" s="22">
        <v>2165213</v>
      </c>
      <c r="O35" s="22">
        <v>616246</v>
      </c>
      <c r="P35" s="22">
        <v>723119</v>
      </c>
      <c r="Q35" s="22">
        <v>403142</v>
      </c>
      <c r="R35" s="22">
        <v>1742507</v>
      </c>
      <c r="S35" s="22">
        <v>425699</v>
      </c>
      <c r="T35" s="22">
        <v>430962</v>
      </c>
      <c r="U35" s="22">
        <v>421897</v>
      </c>
      <c r="V35" s="22">
        <v>1278558</v>
      </c>
      <c r="W35" s="22">
        <v>7048458</v>
      </c>
      <c r="X35" s="22">
        <v>4854811</v>
      </c>
      <c r="Y35" s="22">
        <v>2193647</v>
      </c>
      <c r="Z35" s="23">
        <v>45.185013381571395</v>
      </c>
      <c r="AA35" s="20">
        <v>4854811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579297</v>
      </c>
      <c r="D38" s="20"/>
      <c r="E38" s="21">
        <v>786750</v>
      </c>
      <c r="F38" s="22">
        <v>614596</v>
      </c>
      <c r="G38" s="22"/>
      <c r="H38" s="22"/>
      <c r="I38" s="22"/>
      <c r="J38" s="22"/>
      <c r="K38" s="22"/>
      <c r="L38" s="22"/>
      <c r="M38" s="22">
        <v>255665</v>
      </c>
      <c r="N38" s="22">
        <v>255665</v>
      </c>
      <c r="O38" s="22">
        <v>141314</v>
      </c>
      <c r="P38" s="22"/>
      <c r="Q38" s="22">
        <v>217618</v>
      </c>
      <c r="R38" s="22">
        <v>358932</v>
      </c>
      <c r="S38" s="22"/>
      <c r="T38" s="22"/>
      <c r="U38" s="22"/>
      <c r="V38" s="22"/>
      <c r="W38" s="22">
        <v>614597</v>
      </c>
      <c r="X38" s="22">
        <v>614596</v>
      </c>
      <c r="Y38" s="22">
        <v>1</v>
      </c>
      <c r="Z38" s="23"/>
      <c r="AA38" s="20">
        <v>614596</v>
      </c>
    </row>
    <row r="39" spans="1:27" x14ac:dyDescent="0.25">
      <c r="A39" s="19" t="s">
        <v>65</v>
      </c>
      <c r="B39" s="15" t="s">
        <v>32</v>
      </c>
      <c r="C39" s="20">
        <v>5474571</v>
      </c>
      <c r="D39" s="20"/>
      <c r="E39" s="21"/>
      <c r="F39" s="22">
        <v>365581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365581</v>
      </c>
      <c r="Y39" s="22">
        <v>-365581</v>
      </c>
      <c r="Z39" s="23">
        <v>-100</v>
      </c>
      <c r="AA39" s="20">
        <v>365581</v>
      </c>
    </row>
    <row r="40" spans="1:27" x14ac:dyDescent="0.25">
      <c r="A40" s="19" t="s">
        <v>66</v>
      </c>
      <c r="B40" s="15" t="s">
        <v>32</v>
      </c>
      <c r="C40" s="20">
        <v>17883</v>
      </c>
      <c r="D40" s="20"/>
      <c r="E40" s="21">
        <v>209846</v>
      </c>
      <c r="F40" s="22">
        <v>209846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209846</v>
      </c>
      <c r="Y40" s="22">
        <v>-209846</v>
      </c>
      <c r="Z40" s="23">
        <v>-100</v>
      </c>
      <c r="AA40" s="20">
        <v>209846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2144437</v>
      </c>
      <c r="F41" s="22">
        <v>2144437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2144437</v>
      </c>
      <c r="Y41" s="22">
        <v>-2144437</v>
      </c>
      <c r="Z41" s="23">
        <v>-100</v>
      </c>
      <c r="AA41" s="20">
        <v>2144437</v>
      </c>
    </row>
    <row r="42" spans="1:27" x14ac:dyDescent="0.25">
      <c r="A42" s="19" t="s">
        <v>67</v>
      </c>
      <c r="B42" s="15" t="s">
        <v>32</v>
      </c>
      <c r="C42" s="20">
        <v>2058473</v>
      </c>
      <c r="D42" s="20"/>
      <c r="E42" s="21">
        <v>1931583</v>
      </c>
      <c r="F42" s="22">
        <v>2481583</v>
      </c>
      <c r="G42" s="22">
        <v>167753</v>
      </c>
      <c r="H42" s="22">
        <v>207777</v>
      </c>
      <c r="I42" s="22">
        <v>137326</v>
      </c>
      <c r="J42" s="22">
        <v>512856</v>
      </c>
      <c r="K42" s="22">
        <v>390405</v>
      </c>
      <c r="L42" s="22">
        <v>316457</v>
      </c>
      <c r="M42" s="22">
        <v>267798</v>
      </c>
      <c r="N42" s="22">
        <v>974660</v>
      </c>
      <c r="O42" s="22">
        <v>231886</v>
      </c>
      <c r="P42" s="22">
        <v>189776</v>
      </c>
      <c r="Q42" s="22">
        <v>341486</v>
      </c>
      <c r="R42" s="22">
        <v>763148</v>
      </c>
      <c r="S42" s="22">
        <v>124211</v>
      </c>
      <c r="T42" s="22">
        <v>67661</v>
      </c>
      <c r="U42" s="22">
        <v>40076</v>
      </c>
      <c r="V42" s="22">
        <v>231948</v>
      </c>
      <c r="W42" s="22">
        <v>2482612</v>
      </c>
      <c r="X42" s="22">
        <v>2481583</v>
      </c>
      <c r="Y42" s="22">
        <v>1029</v>
      </c>
      <c r="Z42" s="23">
        <v>4.146546780824982E-2</v>
      </c>
      <c r="AA42" s="20">
        <v>2481583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1267273</v>
      </c>
      <c r="D44" s="20"/>
      <c r="E44" s="21">
        <v>1524674</v>
      </c>
      <c r="F44" s="22">
        <v>1524674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1524674</v>
      </c>
      <c r="Y44" s="22">
        <v>-1524674</v>
      </c>
      <c r="Z44" s="23">
        <v>-100</v>
      </c>
      <c r="AA44" s="20">
        <v>1524674</v>
      </c>
    </row>
    <row r="45" spans="1:27" x14ac:dyDescent="0.25">
      <c r="A45" s="19" t="s">
        <v>70</v>
      </c>
      <c r="B45" s="15" t="s">
        <v>32</v>
      </c>
      <c r="C45" s="20">
        <v>-895518</v>
      </c>
      <c r="D45" s="20"/>
      <c r="E45" s="21">
        <v>231066</v>
      </c>
      <c r="F45" s="22">
        <v>276081</v>
      </c>
      <c r="G45" s="22">
        <v>11038</v>
      </c>
      <c r="H45" s="22">
        <v>17380</v>
      </c>
      <c r="I45" s="22">
        <v>5927</v>
      </c>
      <c r="J45" s="22">
        <v>34345</v>
      </c>
      <c r="K45" s="22">
        <v>26628</v>
      </c>
      <c r="L45" s="22">
        <v>49644</v>
      </c>
      <c r="M45" s="22">
        <v>3298</v>
      </c>
      <c r="N45" s="22">
        <v>79570</v>
      </c>
      <c r="O45" s="22">
        <v>61533</v>
      </c>
      <c r="P45" s="22">
        <v>40181</v>
      </c>
      <c r="Q45" s="22">
        <v>46762</v>
      </c>
      <c r="R45" s="22">
        <v>148476</v>
      </c>
      <c r="S45" s="22">
        <v>6184</v>
      </c>
      <c r="T45" s="22">
        <v>4100</v>
      </c>
      <c r="U45" s="22">
        <v>1964</v>
      </c>
      <c r="V45" s="22">
        <v>12248</v>
      </c>
      <c r="W45" s="22">
        <v>274639</v>
      </c>
      <c r="X45" s="22">
        <v>276081</v>
      </c>
      <c r="Y45" s="22">
        <v>-1442</v>
      </c>
      <c r="Z45" s="23">
        <v>-0.52231048134424318</v>
      </c>
      <c r="AA45" s="20">
        <v>276081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15856460</v>
      </c>
      <c r="D48" s="29">
        <f t="shared" ref="D48:Y48" si="1">SUM(D35:D47)</f>
        <v>0</v>
      </c>
      <c r="E48" s="30">
        <f t="shared" si="1"/>
        <v>14195312</v>
      </c>
      <c r="F48" s="31">
        <f t="shared" si="1"/>
        <v>12471609</v>
      </c>
      <c r="G48" s="31">
        <f t="shared" si="1"/>
        <v>829614</v>
      </c>
      <c r="H48" s="31">
        <f t="shared" si="1"/>
        <v>801957</v>
      </c>
      <c r="I48" s="31">
        <f t="shared" si="1"/>
        <v>777810</v>
      </c>
      <c r="J48" s="31">
        <f t="shared" si="1"/>
        <v>2409381</v>
      </c>
      <c r="K48" s="31">
        <f t="shared" si="1"/>
        <v>1132112</v>
      </c>
      <c r="L48" s="31">
        <f t="shared" si="1"/>
        <v>1171695</v>
      </c>
      <c r="M48" s="31">
        <f t="shared" si="1"/>
        <v>1171301</v>
      </c>
      <c r="N48" s="31">
        <f t="shared" si="1"/>
        <v>3475108</v>
      </c>
      <c r="O48" s="31">
        <f t="shared" si="1"/>
        <v>1050979</v>
      </c>
      <c r="P48" s="31">
        <f t="shared" si="1"/>
        <v>953076</v>
      </c>
      <c r="Q48" s="31">
        <f t="shared" si="1"/>
        <v>1009008</v>
      </c>
      <c r="R48" s="31">
        <f t="shared" si="1"/>
        <v>3013063</v>
      </c>
      <c r="S48" s="31">
        <f t="shared" si="1"/>
        <v>556094</v>
      </c>
      <c r="T48" s="31">
        <f t="shared" si="1"/>
        <v>502723</v>
      </c>
      <c r="U48" s="31">
        <f t="shared" si="1"/>
        <v>463937</v>
      </c>
      <c r="V48" s="31">
        <f t="shared" si="1"/>
        <v>1522754</v>
      </c>
      <c r="W48" s="31">
        <f t="shared" si="1"/>
        <v>10420306</v>
      </c>
      <c r="X48" s="31">
        <f t="shared" si="1"/>
        <v>12471609</v>
      </c>
      <c r="Y48" s="31">
        <f t="shared" si="1"/>
        <v>-2051303</v>
      </c>
      <c r="Z48" s="32">
        <f>+IF(X48&lt;&gt;0,+(Y48/X48)*100,0)</f>
        <v>-16.447781517204398</v>
      </c>
      <c r="AA48" s="29">
        <f>SUM(AA35:AA47)</f>
        <v>12471609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-5874236</v>
      </c>
      <c r="D49" s="39">
        <f t="shared" si="2"/>
        <v>0</v>
      </c>
      <c r="E49" s="40">
        <f t="shared" si="2"/>
        <v>-3863430</v>
      </c>
      <c r="F49" s="41">
        <f t="shared" si="2"/>
        <v>-2139727</v>
      </c>
      <c r="G49" s="41">
        <f t="shared" si="2"/>
        <v>-177010</v>
      </c>
      <c r="H49" s="41">
        <f t="shared" si="2"/>
        <v>-147686</v>
      </c>
      <c r="I49" s="41">
        <f t="shared" si="2"/>
        <v>-328582</v>
      </c>
      <c r="J49" s="41">
        <f t="shared" si="2"/>
        <v>-653278</v>
      </c>
      <c r="K49" s="41">
        <f t="shared" si="2"/>
        <v>-587567</v>
      </c>
      <c r="L49" s="41">
        <f t="shared" si="2"/>
        <v>-639762</v>
      </c>
      <c r="M49" s="41">
        <f t="shared" si="2"/>
        <v>-629555</v>
      </c>
      <c r="N49" s="41">
        <f t="shared" si="2"/>
        <v>-1856884</v>
      </c>
      <c r="O49" s="41">
        <f t="shared" si="2"/>
        <v>-512264</v>
      </c>
      <c r="P49" s="41">
        <f t="shared" si="2"/>
        <v>-414713</v>
      </c>
      <c r="Q49" s="41">
        <f t="shared" si="2"/>
        <v>1803856</v>
      </c>
      <c r="R49" s="41">
        <f t="shared" si="2"/>
        <v>876879</v>
      </c>
      <c r="S49" s="41">
        <f t="shared" si="2"/>
        <v>-18099</v>
      </c>
      <c r="T49" s="41">
        <f t="shared" si="2"/>
        <v>34234</v>
      </c>
      <c r="U49" s="41">
        <f t="shared" si="2"/>
        <v>75600</v>
      </c>
      <c r="V49" s="41">
        <f t="shared" si="2"/>
        <v>91735</v>
      </c>
      <c r="W49" s="41">
        <f t="shared" si="2"/>
        <v>-1541548</v>
      </c>
      <c r="X49" s="41">
        <f t="shared" si="2"/>
        <v>-2139727</v>
      </c>
      <c r="Y49" s="41">
        <f t="shared" si="2"/>
        <v>598179</v>
      </c>
      <c r="Z49" s="42">
        <f>+IF(X49&lt;&gt;0,+(Y49/X49)*100,0)</f>
        <v>-27.955856050795262</v>
      </c>
      <c r="AA49" s="39">
        <f>+AA33-AA48</f>
        <v>-2139727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-5874236</v>
      </c>
      <c r="D52" s="48">
        <f t="shared" si="3"/>
        <v>0</v>
      </c>
      <c r="E52" s="49">
        <f t="shared" si="3"/>
        <v>-3863430</v>
      </c>
      <c r="F52" s="50">
        <f t="shared" si="3"/>
        <v>-2139727</v>
      </c>
      <c r="G52" s="50">
        <f t="shared" si="3"/>
        <v>-177010</v>
      </c>
      <c r="H52" s="50">
        <f t="shared" si="3"/>
        <v>-147686</v>
      </c>
      <c r="I52" s="50">
        <f t="shared" si="3"/>
        <v>-328582</v>
      </c>
      <c r="J52" s="50">
        <f t="shared" si="3"/>
        <v>-653278</v>
      </c>
      <c r="K52" s="50">
        <f t="shared" si="3"/>
        <v>-587567</v>
      </c>
      <c r="L52" s="50">
        <f t="shared" si="3"/>
        <v>-639762</v>
      </c>
      <c r="M52" s="50">
        <f t="shared" si="3"/>
        <v>-629555</v>
      </c>
      <c r="N52" s="50">
        <f t="shared" si="3"/>
        <v>-1856884</v>
      </c>
      <c r="O52" s="50">
        <f t="shared" si="3"/>
        <v>-512264</v>
      </c>
      <c r="P52" s="50">
        <f t="shared" si="3"/>
        <v>-414713</v>
      </c>
      <c r="Q52" s="50">
        <f t="shared" si="3"/>
        <v>1803856</v>
      </c>
      <c r="R52" s="50">
        <f t="shared" si="3"/>
        <v>876879</v>
      </c>
      <c r="S52" s="50">
        <f t="shared" si="3"/>
        <v>-18099</v>
      </c>
      <c r="T52" s="50">
        <f t="shared" si="3"/>
        <v>34234</v>
      </c>
      <c r="U52" s="50">
        <f t="shared" si="3"/>
        <v>75600</v>
      </c>
      <c r="V52" s="50">
        <f t="shared" si="3"/>
        <v>91735</v>
      </c>
      <c r="W52" s="50">
        <f t="shared" si="3"/>
        <v>-1541548</v>
      </c>
      <c r="X52" s="50">
        <f t="shared" si="3"/>
        <v>-2139727</v>
      </c>
      <c r="Y52" s="50">
        <f t="shared" si="3"/>
        <v>598179</v>
      </c>
      <c r="Z52" s="51">
        <f>+IF(X52&lt;&gt;0,+(Y52/X52)*100,0)</f>
        <v>-27.955856050795262</v>
      </c>
      <c r="AA52" s="48">
        <f>SUM(AA49:AA51)</f>
        <v>-2139727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-5874236</v>
      </c>
      <c r="D54" s="54">
        <f>+D52-D53</f>
        <v>0</v>
      </c>
      <c r="E54" s="55">
        <f t="shared" si="4"/>
        <v>-3863430</v>
      </c>
      <c r="F54" s="56">
        <f t="shared" si="4"/>
        <v>-2139727</v>
      </c>
      <c r="G54" s="56">
        <f t="shared" si="4"/>
        <v>-177010</v>
      </c>
      <c r="H54" s="56">
        <f t="shared" si="4"/>
        <v>-147686</v>
      </c>
      <c r="I54" s="56">
        <f t="shared" si="4"/>
        <v>-328582</v>
      </c>
      <c r="J54" s="56">
        <f t="shared" si="4"/>
        <v>-653278</v>
      </c>
      <c r="K54" s="56">
        <f t="shared" si="4"/>
        <v>-587567</v>
      </c>
      <c r="L54" s="56">
        <f t="shared" si="4"/>
        <v>-639762</v>
      </c>
      <c r="M54" s="56">
        <f t="shared" si="4"/>
        <v>-629555</v>
      </c>
      <c r="N54" s="56">
        <f t="shared" si="4"/>
        <v>-1856884</v>
      </c>
      <c r="O54" s="56">
        <f t="shared" si="4"/>
        <v>-512264</v>
      </c>
      <c r="P54" s="56">
        <f t="shared" si="4"/>
        <v>-414713</v>
      </c>
      <c r="Q54" s="56">
        <f t="shared" si="4"/>
        <v>1803856</v>
      </c>
      <c r="R54" s="56">
        <f t="shared" si="4"/>
        <v>876879</v>
      </c>
      <c r="S54" s="56">
        <f t="shared" si="4"/>
        <v>-18099</v>
      </c>
      <c r="T54" s="56">
        <f t="shared" si="4"/>
        <v>34234</v>
      </c>
      <c r="U54" s="56">
        <f t="shared" si="4"/>
        <v>75600</v>
      </c>
      <c r="V54" s="56">
        <f t="shared" si="4"/>
        <v>91735</v>
      </c>
      <c r="W54" s="56">
        <f t="shared" si="4"/>
        <v>-1541548</v>
      </c>
      <c r="X54" s="56">
        <f t="shared" si="4"/>
        <v>-2139727</v>
      </c>
      <c r="Y54" s="56">
        <f t="shared" si="4"/>
        <v>598179</v>
      </c>
      <c r="Z54" s="57">
        <f>+IF(X54&lt;&gt;0,+(Y54/X54)*100,0)</f>
        <v>-27.955856050795262</v>
      </c>
      <c r="AA54" s="54">
        <f>+AA52-AA53</f>
        <v>-2139727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-5874236</v>
      </c>
      <c r="D57" s="48">
        <f>SUM(D54:D56)</f>
        <v>0</v>
      </c>
      <c r="E57" s="49">
        <f t="shared" si="5"/>
        <v>-3863430</v>
      </c>
      <c r="F57" s="50">
        <f t="shared" si="5"/>
        <v>-2139727</v>
      </c>
      <c r="G57" s="50">
        <f t="shared" si="5"/>
        <v>-177010</v>
      </c>
      <c r="H57" s="50">
        <f t="shared" si="5"/>
        <v>-147686</v>
      </c>
      <c r="I57" s="50">
        <f t="shared" si="5"/>
        <v>-328582</v>
      </c>
      <c r="J57" s="50">
        <f t="shared" si="5"/>
        <v>-653278</v>
      </c>
      <c r="K57" s="50">
        <f t="shared" si="5"/>
        <v>-587567</v>
      </c>
      <c r="L57" s="50">
        <f t="shared" si="5"/>
        <v>-639762</v>
      </c>
      <c r="M57" s="50">
        <f t="shared" si="5"/>
        <v>-629555</v>
      </c>
      <c r="N57" s="50">
        <f t="shared" si="5"/>
        <v>-1856884</v>
      </c>
      <c r="O57" s="50">
        <f t="shared" si="5"/>
        <v>-512264</v>
      </c>
      <c r="P57" s="50">
        <f t="shared" si="5"/>
        <v>-414713</v>
      </c>
      <c r="Q57" s="50">
        <f t="shared" si="5"/>
        <v>1803856</v>
      </c>
      <c r="R57" s="50">
        <f t="shared" si="5"/>
        <v>876879</v>
      </c>
      <c r="S57" s="50">
        <f t="shared" si="5"/>
        <v>-18099</v>
      </c>
      <c r="T57" s="50">
        <f t="shared" si="5"/>
        <v>34234</v>
      </c>
      <c r="U57" s="50">
        <f t="shared" si="5"/>
        <v>75600</v>
      </c>
      <c r="V57" s="50">
        <f t="shared" si="5"/>
        <v>91735</v>
      </c>
      <c r="W57" s="50">
        <f t="shared" si="5"/>
        <v>-1541548</v>
      </c>
      <c r="X57" s="50">
        <f t="shared" si="5"/>
        <v>-2139727</v>
      </c>
      <c r="Y57" s="50">
        <f t="shared" si="5"/>
        <v>598179</v>
      </c>
      <c r="Z57" s="51">
        <f>+IF(X57&lt;&gt;0,+(Y57/X57)*100,0)</f>
        <v>-27.955856050795262</v>
      </c>
      <c r="AA57" s="48">
        <f>SUM(AA54:AA56)</f>
        <v>-2139727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-5874236</v>
      </c>
      <c r="D60" s="65">
        <f>SUM(D57:D59)</f>
        <v>0</v>
      </c>
      <c r="E60" s="66">
        <f t="shared" si="6"/>
        <v>-3863430</v>
      </c>
      <c r="F60" s="67">
        <f t="shared" si="6"/>
        <v>-2139727</v>
      </c>
      <c r="G60" s="67">
        <f t="shared" si="6"/>
        <v>-177010</v>
      </c>
      <c r="H60" s="67">
        <f t="shared" si="6"/>
        <v>-147686</v>
      </c>
      <c r="I60" s="67">
        <f t="shared" si="6"/>
        <v>-328582</v>
      </c>
      <c r="J60" s="67">
        <f t="shared" si="6"/>
        <v>-653278</v>
      </c>
      <c r="K60" s="67">
        <f t="shared" si="6"/>
        <v>-587567</v>
      </c>
      <c r="L60" s="67">
        <f t="shared" si="6"/>
        <v>-639762</v>
      </c>
      <c r="M60" s="67">
        <f t="shared" si="6"/>
        <v>-629555</v>
      </c>
      <c r="N60" s="67">
        <f t="shared" si="6"/>
        <v>-1856884</v>
      </c>
      <c r="O60" s="67">
        <f t="shared" si="6"/>
        <v>-512264</v>
      </c>
      <c r="P60" s="67">
        <f t="shared" si="6"/>
        <v>-414713</v>
      </c>
      <c r="Q60" s="67">
        <f t="shared" si="6"/>
        <v>1803856</v>
      </c>
      <c r="R60" s="67">
        <f t="shared" si="6"/>
        <v>876879</v>
      </c>
      <c r="S60" s="67">
        <f t="shared" si="6"/>
        <v>-18099</v>
      </c>
      <c r="T60" s="67">
        <f t="shared" si="6"/>
        <v>34234</v>
      </c>
      <c r="U60" s="67">
        <f t="shared" si="6"/>
        <v>75600</v>
      </c>
      <c r="V60" s="67">
        <f t="shared" si="6"/>
        <v>91735</v>
      </c>
      <c r="W60" s="67">
        <f t="shared" si="6"/>
        <v>-1541548</v>
      </c>
      <c r="X60" s="67">
        <f t="shared" si="6"/>
        <v>-2139727</v>
      </c>
      <c r="Y60" s="67">
        <f t="shared" si="6"/>
        <v>598179</v>
      </c>
      <c r="Z60" s="68">
        <f>+IF(X60&lt;&gt;0,+(Y60/X60)*100,0)</f>
        <v>-27.955856050795262</v>
      </c>
      <c r="AA60" s="65">
        <f>SUM(AA57:AA59)</f>
        <v>-2139727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2475077</v>
      </c>
      <c r="D9" s="20"/>
      <c r="E9" s="21">
        <v>2828800</v>
      </c>
      <c r="F9" s="22">
        <v>2828800</v>
      </c>
      <c r="G9" s="22">
        <v>243797</v>
      </c>
      <c r="H9" s="22">
        <v>226050</v>
      </c>
      <c r="I9" s="22">
        <v>225293</v>
      </c>
      <c r="J9" s="22">
        <v>695140</v>
      </c>
      <c r="K9" s="22">
        <v>221082</v>
      </c>
      <c r="L9" s="22">
        <v>215766</v>
      </c>
      <c r="M9" s="22">
        <v>215067</v>
      </c>
      <c r="N9" s="22">
        <v>651915</v>
      </c>
      <c r="O9" s="22">
        <v>213361</v>
      </c>
      <c r="P9" s="22">
        <v>212508</v>
      </c>
      <c r="Q9" s="22">
        <v>211543</v>
      </c>
      <c r="R9" s="22">
        <v>637412</v>
      </c>
      <c r="S9" s="22">
        <v>210491</v>
      </c>
      <c r="T9" s="22">
        <v>210654</v>
      </c>
      <c r="U9" s="22">
        <v>208554</v>
      </c>
      <c r="V9" s="22">
        <v>629699</v>
      </c>
      <c r="W9" s="22">
        <v>2614166</v>
      </c>
      <c r="X9" s="22">
        <v>2828800</v>
      </c>
      <c r="Y9" s="22">
        <v>-214634</v>
      </c>
      <c r="Z9" s="23">
        <v>-7.5874575791855206</v>
      </c>
      <c r="AA9" s="20">
        <v>2828800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755182</v>
      </c>
      <c r="D13" s="20"/>
      <c r="E13" s="21">
        <v>794200</v>
      </c>
      <c r="F13" s="22">
        <v>794200</v>
      </c>
      <c r="G13" s="22">
        <v>63270</v>
      </c>
      <c r="H13" s="22">
        <v>64300</v>
      </c>
      <c r="I13" s="22">
        <v>64303</v>
      </c>
      <c r="J13" s="22">
        <v>191873</v>
      </c>
      <c r="K13" s="22">
        <v>65022</v>
      </c>
      <c r="L13" s="22">
        <v>63228</v>
      </c>
      <c r="M13" s="22">
        <v>64057</v>
      </c>
      <c r="N13" s="22">
        <v>192307</v>
      </c>
      <c r="O13" s="22">
        <v>65591</v>
      </c>
      <c r="P13" s="22">
        <v>64757</v>
      </c>
      <c r="Q13" s="22">
        <v>65368</v>
      </c>
      <c r="R13" s="22">
        <v>195716</v>
      </c>
      <c r="S13" s="22">
        <v>66444</v>
      </c>
      <c r="T13" s="22">
        <v>67577</v>
      </c>
      <c r="U13" s="22">
        <v>66544</v>
      </c>
      <c r="V13" s="22">
        <v>200565</v>
      </c>
      <c r="W13" s="22">
        <v>780461</v>
      </c>
      <c r="X13" s="22">
        <v>794200</v>
      </c>
      <c r="Y13" s="22">
        <v>-13739</v>
      </c>
      <c r="Z13" s="23">
        <v>-1.729916897506925</v>
      </c>
      <c r="AA13" s="20">
        <v>794200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5987600</v>
      </c>
      <c r="D26" s="20"/>
      <c r="E26" s="21">
        <v>6355200</v>
      </c>
      <c r="F26" s="22">
        <v>6355200</v>
      </c>
      <c r="G26" s="22">
        <v>5185800</v>
      </c>
      <c r="H26" s="22"/>
      <c r="I26" s="22"/>
      <c r="J26" s="22">
        <v>5185800</v>
      </c>
      <c r="K26" s="22"/>
      <c r="L26" s="22"/>
      <c r="M26" s="22">
        <v>1169400</v>
      </c>
      <c r="N26" s="22">
        <v>1169400</v>
      </c>
      <c r="O26" s="22"/>
      <c r="P26" s="22"/>
      <c r="Q26" s="22"/>
      <c r="R26" s="22"/>
      <c r="S26" s="22"/>
      <c r="T26" s="22"/>
      <c r="U26" s="22"/>
      <c r="V26" s="22"/>
      <c r="W26" s="22">
        <v>6355200</v>
      </c>
      <c r="X26" s="22">
        <v>6355200</v>
      </c>
      <c r="Y26" s="22"/>
      <c r="Z26" s="23"/>
      <c r="AA26" s="20">
        <v>6355200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9217859</v>
      </c>
      <c r="D33" s="29">
        <f t="shared" ref="D33:Y33" si="0">SUM(D6:D32)</f>
        <v>0</v>
      </c>
      <c r="E33" s="30">
        <f t="shared" si="0"/>
        <v>9978200</v>
      </c>
      <c r="F33" s="31">
        <f t="shared" si="0"/>
        <v>9978200</v>
      </c>
      <c r="G33" s="31">
        <f t="shared" si="0"/>
        <v>5492867</v>
      </c>
      <c r="H33" s="31">
        <f t="shared" si="0"/>
        <v>290350</v>
      </c>
      <c r="I33" s="31">
        <f t="shared" si="0"/>
        <v>289596</v>
      </c>
      <c r="J33" s="31">
        <f t="shared" si="0"/>
        <v>6072813</v>
      </c>
      <c r="K33" s="31">
        <f t="shared" si="0"/>
        <v>286104</v>
      </c>
      <c r="L33" s="31">
        <f t="shared" si="0"/>
        <v>278994</v>
      </c>
      <c r="M33" s="31">
        <f t="shared" si="0"/>
        <v>1448524</v>
      </c>
      <c r="N33" s="31">
        <f t="shared" si="0"/>
        <v>2013622</v>
      </c>
      <c r="O33" s="31">
        <f t="shared" si="0"/>
        <v>278952</v>
      </c>
      <c r="P33" s="31">
        <f t="shared" si="0"/>
        <v>277265</v>
      </c>
      <c r="Q33" s="31">
        <f t="shared" si="0"/>
        <v>276911</v>
      </c>
      <c r="R33" s="31">
        <f t="shared" si="0"/>
        <v>833128</v>
      </c>
      <c r="S33" s="31">
        <f t="shared" si="0"/>
        <v>276935</v>
      </c>
      <c r="T33" s="31">
        <f t="shared" si="0"/>
        <v>278231</v>
      </c>
      <c r="U33" s="31">
        <f t="shared" si="0"/>
        <v>275098</v>
      </c>
      <c r="V33" s="31">
        <f t="shared" si="0"/>
        <v>830264</v>
      </c>
      <c r="W33" s="31">
        <f t="shared" si="0"/>
        <v>9749827</v>
      </c>
      <c r="X33" s="31">
        <f t="shared" si="0"/>
        <v>9978200</v>
      </c>
      <c r="Y33" s="31">
        <f t="shared" si="0"/>
        <v>-228373</v>
      </c>
      <c r="Z33" s="32">
        <f>+IF(X33&lt;&gt;0,+(Y33/X33)*100,0)</f>
        <v>-2.2887194083101159</v>
      </c>
      <c r="AA33" s="29">
        <f>SUM(AA6:AA32)</f>
        <v>9978200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2336068</v>
      </c>
      <c r="D35" s="20"/>
      <c r="E35" s="21">
        <v>1611369</v>
      </c>
      <c r="F35" s="22">
        <v>2869369</v>
      </c>
      <c r="G35" s="22">
        <v>198677</v>
      </c>
      <c r="H35" s="22">
        <v>204504</v>
      </c>
      <c r="I35" s="22">
        <v>229668</v>
      </c>
      <c r="J35" s="22">
        <v>632849</v>
      </c>
      <c r="K35" s="22">
        <v>227947</v>
      </c>
      <c r="L35" s="22">
        <v>212136</v>
      </c>
      <c r="M35" s="22">
        <v>388751</v>
      </c>
      <c r="N35" s="22">
        <v>828834</v>
      </c>
      <c r="O35" s="22">
        <v>235964</v>
      </c>
      <c r="P35" s="22">
        <v>207024</v>
      </c>
      <c r="Q35" s="22">
        <v>218708</v>
      </c>
      <c r="R35" s="22">
        <v>661696</v>
      </c>
      <c r="S35" s="22">
        <v>218506</v>
      </c>
      <c r="T35" s="22">
        <v>217738</v>
      </c>
      <c r="U35" s="22">
        <v>213967</v>
      </c>
      <c r="V35" s="22">
        <v>650211</v>
      </c>
      <c r="W35" s="22">
        <v>2773590</v>
      </c>
      <c r="X35" s="22">
        <v>2869369</v>
      </c>
      <c r="Y35" s="22">
        <v>-95779</v>
      </c>
      <c r="Z35" s="23">
        <v>-3.3379812774167421</v>
      </c>
      <c r="AA35" s="20">
        <v>2869369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847453</v>
      </c>
      <c r="D38" s="20"/>
      <c r="E38" s="21">
        <v>741950</v>
      </c>
      <c r="F38" s="22">
        <v>741950</v>
      </c>
      <c r="G38" s="22"/>
      <c r="H38" s="22">
        <v>19868</v>
      </c>
      <c r="I38" s="22">
        <v>35872</v>
      </c>
      <c r="J38" s="22">
        <v>55740</v>
      </c>
      <c r="K38" s="22">
        <v>38186</v>
      </c>
      <c r="L38" s="22">
        <v>222682</v>
      </c>
      <c r="M38" s="22">
        <v>71294</v>
      </c>
      <c r="N38" s="22">
        <v>332162</v>
      </c>
      <c r="O38" s="22">
        <v>17930</v>
      </c>
      <c r="P38" s="22">
        <v>61252</v>
      </c>
      <c r="Q38" s="22">
        <v>36344</v>
      </c>
      <c r="R38" s="22">
        <v>115526</v>
      </c>
      <c r="S38" s="22">
        <v>28831</v>
      </c>
      <c r="T38" s="22">
        <v>97630</v>
      </c>
      <c r="U38" s="22">
        <v>215512</v>
      </c>
      <c r="V38" s="22">
        <v>341973</v>
      </c>
      <c r="W38" s="22">
        <v>845401</v>
      </c>
      <c r="X38" s="22">
        <v>741950</v>
      </c>
      <c r="Y38" s="22">
        <v>103451</v>
      </c>
      <c r="Z38" s="23">
        <v>13.943122851944201</v>
      </c>
      <c r="AA38" s="20">
        <v>741950</v>
      </c>
    </row>
    <row r="39" spans="1:27" x14ac:dyDescent="0.25">
      <c r="A39" s="19" t="s">
        <v>65</v>
      </c>
      <c r="B39" s="15" t="s">
        <v>32</v>
      </c>
      <c r="C39" s="20">
        <v>1360053</v>
      </c>
      <c r="D39" s="20"/>
      <c r="E39" s="21">
        <v>1430251</v>
      </c>
      <c r="F39" s="22">
        <v>1430251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1430251</v>
      </c>
      <c r="Y39" s="22">
        <v>-1430251</v>
      </c>
      <c r="Z39" s="23">
        <v>-100</v>
      </c>
      <c r="AA39" s="20">
        <v>1430251</v>
      </c>
    </row>
    <row r="40" spans="1:27" x14ac:dyDescent="0.25">
      <c r="A40" s="19" t="s">
        <v>66</v>
      </c>
      <c r="B40" s="15" t="s">
        <v>32</v>
      </c>
      <c r="C40" s="20">
        <v>197943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181093</v>
      </c>
      <c r="D42" s="20"/>
      <c r="E42" s="21">
        <v>271700</v>
      </c>
      <c r="F42" s="22">
        <v>271700</v>
      </c>
      <c r="G42" s="22"/>
      <c r="H42" s="22">
        <v>10261</v>
      </c>
      <c r="I42" s="22">
        <v>5475</v>
      </c>
      <c r="J42" s="22">
        <v>15736</v>
      </c>
      <c r="K42" s="22">
        <v>1945</v>
      </c>
      <c r="L42" s="22">
        <v>421</v>
      </c>
      <c r="M42" s="22">
        <v>60865</v>
      </c>
      <c r="N42" s="22">
        <v>63231</v>
      </c>
      <c r="O42" s="22"/>
      <c r="P42" s="22">
        <v>34347</v>
      </c>
      <c r="Q42" s="22">
        <v>481</v>
      </c>
      <c r="R42" s="22">
        <v>34828</v>
      </c>
      <c r="S42" s="22">
        <v>163</v>
      </c>
      <c r="T42" s="22"/>
      <c r="U42" s="22">
        <v>15494</v>
      </c>
      <c r="V42" s="22">
        <v>15657</v>
      </c>
      <c r="W42" s="22">
        <v>129452</v>
      </c>
      <c r="X42" s="22">
        <v>271700</v>
      </c>
      <c r="Y42" s="22">
        <v>-142248</v>
      </c>
      <c r="Z42" s="23">
        <v>-52.354803091645195</v>
      </c>
      <c r="AA42" s="20">
        <v>271700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5000</v>
      </c>
      <c r="F44" s="22">
        <v>5000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5000</v>
      </c>
      <c r="Y44" s="22">
        <v>-5000</v>
      </c>
      <c r="Z44" s="23">
        <v>-100</v>
      </c>
      <c r="AA44" s="20">
        <v>5000</v>
      </c>
    </row>
    <row r="45" spans="1:27" x14ac:dyDescent="0.25">
      <c r="A45" s="19" t="s">
        <v>70</v>
      </c>
      <c r="B45" s="15" t="s">
        <v>32</v>
      </c>
      <c r="C45" s="20">
        <v>122392</v>
      </c>
      <c r="D45" s="20"/>
      <c r="E45" s="21">
        <v>301700</v>
      </c>
      <c r="F45" s="22">
        <v>261700</v>
      </c>
      <c r="G45" s="22">
        <v>5931</v>
      </c>
      <c r="H45" s="22">
        <v>21900</v>
      </c>
      <c r="I45" s="22">
        <v>6542</v>
      </c>
      <c r="J45" s="22">
        <v>34373</v>
      </c>
      <c r="K45" s="22">
        <v>29694</v>
      </c>
      <c r="L45" s="22">
        <v>9018</v>
      </c>
      <c r="M45" s="22">
        <v>6330</v>
      </c>
      <c r="N45" s="22">
        <v>45042</v>
      </c>
      <c r="O45" s="22">
        <v>6586</v>
      </c>
      <c r="P45" s="22">
        <v>8415</v>
      </c>
      <c r="Q45" s="22">
        <v>6409</v>
      </c>
      <c r="R45" s="22">
        <v>21410</v>
      </c>
      <c r="S45" s="22">
        <v>6406</v>
      </c>
      <c r="T45" s="22">
        <v>16698</v>
      </c>
      <c r="U45" s="22">
        <v>6960</v>
      </c>
      <c r="V45" s="22">
        <v>30064</v>
      </c>
      <c r="W45" s="22">
        <v>130889</v>
      </c>
      <c r="X45" s="22">
        <v>261700</v>
      </c>
      <c r="Y45" s="22">
        <v>-130811</v>
      </c>
      <c r="Z45" s="23">
        <v>-49.985097439816585</v>
      </c>
      <c r="AA45" s="20">
        <v>261700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5045002</v>
      </c>
      <c r="D48" s="29">
        <f t="shared" ref="D48:Y48" si="1">SUM(D35:D47)</f>
        <v>0</v>
      </c>
      <c r="E48" s="30">
        <f t="shared" si="1"/>
        <v>4361970</v>
      </c>
      <c r="F48" s="31">
        <f t="shared" si="1"/>
        <v>5579970</v>
      </c>
      <c r="G48" s="31">
        <f t="shared" si="1"/>
        <v>204608</v>
      </c>
      <c r="H48" s="31">
        <f t="shared" si="1"/>
        <v>256533</v>
      </c>
      <c r="I48" s="31">
        <f t="shared" si="1"/>
        <v>277557</v>
      </c>
      <c r="J48" s="31">
        <f t="shared" si="1"/>
        <v>738698</v>
      </c>
      <c r="K48" s="31">
        <f t="shared" si="1"/>
        <v>297772</v>
      </c>
      <c r="L48" s="31">
        <f t="shared" si="1"/>
        <v>444257</v>
      </c>
      <c r="M48" s="31">
        <f t="shared" si="1"/>
        <v>527240</v>
      </c>
      <c r="N48" s="31">
        <f t="shared" si="1"/>
        <v>1269269</v>
      </c>
      <c r="O48" s="31">
        <f t="shared" si="1"/>
        <v>260480</v>
      </c>
      <c r="P48" s="31">
        <f t="shared" si="1"/>
        <v>311038</v>
      </c>
      <c r="Q48" s="31">
        <f t="shared" si="1"/>
        <v>261942</v>
      </c>
      <c r="R48" s="31">
        <f t="shared" si="1"/>
        <v>833460</v>
      </c>
      <c r="S48" s="31">
        <f t="shared" si="1"/>
        <v>253906</v>
      </c>
      <c r="T48" s="31">
        <f t="shared" si="1"/>
        <v>332066</v>
      </c>
      <c r="U48" s="31">
        <f t="shared" si="1"/>
        <v>451933</v>
      </c>
      <c r="V48" s="31">
        <f t="shared" si="1"/>
        <v>1037905</v>
      </c>
      <c r="W48" s="31">
        <f t="shared" si="1"/>
        <v>3879332</v>
      </c>
      <c r="X48" s="31">
        <f t="shared" si="1"/>
        <v>5579970</v>
      </c>
      <c r="Y48" s="31">
        <f t="shared" si="1"/>
        <v>-1700638</v>
      </c>
      <c r="Z48" s="32">
        <f>+IF(X48&lt;&gt;0,+(Y48/X48)*100,0)</f>
        <v>-30.477547370326363</v>
      </c>
      <c r="AA48" s="29">
        <f>SUM(AA35:AA47)</f>
        <v>5579970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4172857</v>
      </c>
      <c r="D49" s="39">
        <f t="shared" si="2"/>
        <v>0</v>
      </c>
      <c r="E49" s="40">
        <f t="shared" si="2"/>
        <v>5616230</v>
      </c>
      <c r="F49" s="41">
        <f t="shared" si="2"/>
        <v>4398230</v>
      </c>
      <c r="G49" s="41">
        <f t="shared" si="2"/>
        <v>5288259</v>
      </c>
      <c r="H49" s="41">
        <f t="shared" si="2"/>
        <v>33817</v>
      </c>
      <c r="I49" s="41">
        <f t="shared" si="2"/>
        <v>12039</v>
      </c>
      <c r="J49" s="41">
        <f t="shared" si="2"/>
        <v>5334115</v>
      </c>
      <c r="K49" s="41">
        <f t="shared" si="2"/>
        <v>-11668</v>
      </c>
      <c r="L49" s="41">
        <f t="shared" si="2"/>
        <v>-165263</v>
      </c>
      <c r="M49" s="41">
        <f t="shared" si="2"/>
        <v>921284</v>
      </c>
      <c r="N49" s="41">
        <f t="shared" si="2"/>
        <v>744353</v>
      </c>
      <c r="O49" s="41">
        <f t="shared" si="2"/>
        <v>18472</v>
      </c>
      <c r="P49" s="41">
        <f t="shared" si="2"/>
        <v>-33773</v>
      </c>
      <c r="Q49" s="41">
        <f t="shared" si="2"/>
        <v>14969</v>
      </c>
      <c r="R49" s="41">
        <f t="shared" si="2"/>
        <v>-332</v>
      </c>
      <c r="S49" s="41">
        <f t="shared" si="2"/>
        <v>23029</v>
      </c>
      <c r="T49" s="41">
        <f t="shared" si="2"/>
        <v>-53835</v>
      </c>
      <c r="U49" s="41">
        <f t="shared" si="2"/>
        <v>-176835</v>
      </c>
      <c r="V49" s="41">
        <f t="shared" si="2"/>
        <v>-207641</v>
      </c>
      <c r="W49" s="41">
        <f t="shared" si="2"/>
        <v>5870495</v>
      </c>
      <c r="X49" s="41">
        <f t="shared" si="2"/>
        <v>4398230</v>
      </c>
      <c r="Y49" s="41">
        <f t="shared" si="2"/>
        <v>1472265</v>
      </c>
      <c r="Z49" s="42">
        <f>+IF(X49&lt;&gt;0,+(Y49/X49)*100,0)</f>
        <v>33.47403387271698</v>
      </c>
      <c r="AA49" s="39">
        <f>+AA33-AA48</f>
        <v>4398230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4172857</v>
      </c>
      <c r="D52" s="48">
        <f t="shared" si="3"/>
        <v>0</v>
      </c>
      <c r="E52" s="49">
        <f t="shared" si="3"/>
        <v>5616230</v>
      </c>
      <c r="F52" s="50">
        <f t="shared" si="3"/>
        <v>4398230</v>
      </c>
      <c r="G52" s="50">
        <f t="shared" si="3"/>
        <v>5288259</v>
      </c>
      <c r="H52" s="50">
        <f t="shared" si="3"/>
        <v>33817</v>
      </c>
      <c r="I52" s="50">
        <f t="shared" si="3"/>
        <v>12039</v>
      </c>
      <c r="J52" s="50">
        <f t="shared" si="3"/>
        <v>5334115</v>
      </c>
      <c r="K52" s="50">
        <f t="shared" si="3"/>
        <v>-11668</v>
      </c>
      <c r="L52" s="50">
        <f t="shared" si="3"/>
        <v>-165263</v>
      </c>
      <c r="M52" s="50">
        <f t="shared" si="3"/>
        <v>921284</v>
      </c>
      <c r="N52" s="50">
        <f t="shared" si="3"/>
        <v>744353</v>
      </c>
      <c r="O52" s="50">
        <f t="shared" si="3"/>
        <v>18472</v>
      </c>
      <c r="P52" s="50">
        <f t="shared" si="3"/>
        <v>-33773</v>
      </c>
      <c r="Q52" s="50">
        <f t="shared" si="3"/>
        <v>14969</v>
      </c>
      <c r="R52" s="50">
        <f t="shared" si="3"/>
        <v>-332</v>
      </c>
      <c r="S52" s="50">
        <f t="shared" si="3"/>
        <v>23029</v>
      </c>
      <c r="T52" s="50">
        <f t="shared" si="3"/>
        <v>-53835</v>
      </c>
      <c r="U52" s="50">
        <f t="shared" si="3"/>
        <v>-176835</v>
      </c>
      <c r="V52" s="50">
        <f t="shared" si="3"/>
        <v>-207641</v>
      </c>
      <c r="W52" s="50">
        <f t="shared" si="3"/>
        <v>5870495</v>
      </c>
      <c r="X52" s="50">
        <f t="shared" si="3"/>
        <v>4398230</v>
      </c>
      <c r="Y52" s="50">
        <f t="shared" si="3"/>
        <v>1472265</v>
      </c>
      <c r="Z52" s="51">
        <f>+IF(X52&lt;&gt;0,+(Y52/X52)*100,0)</f>
        <v>33.47403387271698</v>
      </c>
      <c r="AA52" s="48">
        <f>SUM(AA49:AA51)</f>
        <v>4398230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4172857</v>
      </c>
      <c r="D54" s="54">
        <f>+D52-D53</f>
        <v>0</v>
      </c>
      <c r="E54" s="55">
        <f t="shared" si="4"/>
        <v>5616230</v>
      </c>
      <c r="F54" s="56">
        <f t="shared" si="4"/>
        <v>4398230</v>
      </c>
      <c r="G54" s="56">
        <f t="shared" si="4"/>
        <v>5288259</v>
      </c>
      <c r="H54" s="56">
        <f t="shared" si="4"/>
        <v>33817</v>
      </c>
      <c r="I54" s="56">
        <f t="shared" si="4"/>
        <v>12039</v>
      </c>
      <c r="J54" s="56">
        <f t="shared" si="4"/>
        <v>5334115</v>
      </c>
      <c r="K54" s="56">
        <f t="shared" si="4"/>
        <v>-11668</v>
      </c>
      <c r="L54" s="56">
        <f t="shared" si="4"/>
        <v>-165263</v>
      </c>
      <c r="M54" s="56">
        <f t="shared" si="4"/>
        <v>921284</v>
      </c>
      <c r="N54" s="56">
        <f t="shared" si="4"/>
        <v>744353</v>
      </c>
      <c r="O54" s="56">
        <f t="shared" si="4"/>
        <v>18472</v>
      </c>
      <c r="P54" s="56">
        <f t="shared" si="4"/>
        <v>-33773</v>
      </c>
      <c r="Q54" s="56">
        <f t="shared" si="4"/>
        <v>14969</v>
      </c>
      <c r="R54" s="56">
        <f t="shared" si="4"/>
        <v>-332</v>
      </c>
      <c r="S54" s="56">
        <f t="shared" si="4"/>
        <v>23029</v>
      </c>
      <c r="T54" s="56">
        <f t="shared" si="4"/>
        <v>-53835</v>
      </c>
      <c r="U54" s="56">
        <f t="shared" si="4"/>
        <v>-176835</v>
      </c>
      <c r="V54" s="56">
        <f t="shared" si="4"/>
        <v>-207641</v>
      </c>
      <c r="W54" s="56">
        <f t="shared" si="4"/>
        <v>5870495</v>
      </c>
      <c r="X54" s="56">
        <f t="shared" si="4"/>
        <v>4398230</v>
      </c>
      <c r="Y54" s="56">
        <f t="shared" si="4"/>
        <v>1472265</v>
      </c>
      <c r="Z54" s="57">
        <f>+IF(X54&lt;&gt;0,+(Y54/X54)*100,0)</f>
        <v>33.47403387271698</v>
      </c>
      <c r="AA54" s="54">
        <f>+AA52-AA53</f>
        <v>4398230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4172857</v>
      </c>
      <c r="D57" s="48">
        <f>SUM(D54:D56)</f>
        <v>0</v>
      </c>
      <c r="E57" s="49">
        <f t="shared" si="5"/>
        <v>5616230</v>
      </c>
      <c r="F57" s="50">
        <f t="shared" si="5"/>
        <v>4398230</v>
      </c>
      <c r="G57" s="50">
        <f t="shared" si="5"/>
        <v>5288259</v>
      </c>
      <c r="H57" s="50">
        <f t="shared" si="5"/>
        <v>33817</v>
      </c>
      <c r="I57" s="50">
        <f t="shared" si="5"/>
        <v>12039</v>
      </c>
      <c r="J57" s="50">
        <f t="shared" si="5"/>
        <v>5334115</v>
      </c>
      <c r="K57" s="50">
        <f t="shared" si="5"/>
        <v>-11668</v>
      </c>
      <c r="L57" s="50">
        <f t="shared" si="5"/>
        <v>-165263</v>
      </c>
      <c r="M57" s="50">
        <f t="shared" si="5"/>
        <v>921284</v>
      </c>
      <c r="N57" s="50">
        <f t="shared" si="5"/>
        <v>744353</v>
      </c>
      <c r="O57" s="50">
        <f t="shared" si="5"/>
        <v>18472</v>
      </c>
      <c r="P57" s="50">
        <f t="shared" si="5"/>
        <v>-33773</v>
      </c>
      <c r="Q57" s="50">
        <f t="shared" si="5"/>
        <v>14969</v>
      </c>
      <c r="R57" s="50">
        <f t="shared" si="5"/>
        <v>-332</v>
      </c>
      <c r="S57" s="50">
        <f t="shared" si="5"/>
        <v>23029</v>
      </c>
      <c r="T57" s="50">
        <f t="shared" si="5"/>
        <v>-53835</v>
      </c>
      <c r="U57" s="50">
        <f t="shared" si="5"/>
        <v>-176835</v>
      </c>
      <c r="V57" s="50">
        <f t="shared" si="5"/>
        <v>-207641</v>
      </c>
      <c r="W57" s="50">
        <f t="shared" si="5"/>
        <v>5870495</v>
      </c>
      <c r="X57" s="50">
        <f t="shared" si="5"/>
        <v>4398230</v>
      </c>
      <c r="Y57" s="50">
        <f t="shared" si="5"/>
        <v>1472265</v>
      </c>
      <c r="Z57" s="51">
        <f>+IF(X57&lt;&gt;0,+(Y57/X57)*100,0)</f>
        <v>33.47403387271698</v>
      </c>
      <c r="AA57" s="48">
        <f>SUM(AA54:AA56)</f>
        <v>4398230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4172857</v>
      </c>
      <c r="D60" s="65">
        <f>SUM(D57:D59)</f>
        <v>0</v>
      </c>
      <c r="E60" s="66">
        <f t="shared" si="6"/>
        <v>5616230</v>
      </c>
      <c r="F60" s="67">
        <f t="shared" si="6"/>
        <v>4398230</v>
      </c>
      <c r="G60" s="67">
        <f t="shared" si="6"/>
        <v>5288259</v>
      </c>
      <c r="H60" s="67">
        <f t="shared" si="6"/>
        <v>33817</v>
      </c>
      <c r="I60" s="67">
        <f t="shared" si="6"/>
        <v>12039</v>
      </c>
      <c r="J60" s="67">
        <f t="shared" si="6"/>
        <v>5334115</v>
      </c>
      <c r="K60" s="67">
        <f t="shared" si="6"/>
        <v>-11668</v>
      </c>
      <c r="L60" s="67">
        <f t="shared" si="6"/>
        <v>-165263</v>
      </c>
      <c r="M60" s="67">
        <f t="shared" si="6"/>
        <v>921284</v>
      </c>
      <c r="N60" s="67">
        <f t="shared" si="6"/>
        <v>744353</v>
      </c>
      <c r="O60" s="67">
        <f t="shared" si="6"/>
        <v>18472</v>
      </c>
      <c r="P60" s="67">
        <f t="shared" si="6"/>
        <v>-33773</v>
      </c>
      <c r="Q60" s="67">
        <f t="shared" si="6"/>
        <v>14969</v>
      </c>
      <c r="R60" s="67">
        <f t="shared" si="6"/>
        <v>-332</v>
      </c>
      <c r="S60" s="67">
        <f t="shared" si="6"/>
        <v>23029</v>
      </c>
      <c r="T60" s="67">
        <f t="shared" si="6"/>
        <v>-53835</v>
      </c>
      <c r="U60" s="67">
        <f t="shared" si="6"/>
        <v>-176835</v>
      </c>
      <c r="V60" s="67">
        <f t="shared" si="6"/>
        <v>-207641</v>
      </c>
      <c r="W60" s="67">
        <f t="shared" si="6"/>
        <v>5870495</v>
      </c>
      <c r="X60" s="67">
        <f t="shared" si="6"/>
        <v>4398230</v>
      </c>
      <c r="Y60" s="67">
        <f t="shared" si="6"/>
        <v>1472265</v>
      </c>
      <c r="Z60" s="68">
        <f>+IF(X60&lt;&gt;0,+(Y60/X60)*100,0)</f>
        <v>33.47403387271698</v>
      </c>
      <c r="AA60" s="65">
        <f>SUM(AA57:AA59)</f>
        <v>4398230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2211870</v>
      </c>
      <c r="D9" s="20"/>
      <c r="E9" s="21">
        <v>2192798</v>
      </c>
      <c r="F9" s="22">
        <v>2192798</v>
      </c>
      <c r="G9" s="22">
        <v>196878</v>
      </c>
      <c r="H9" s="22">
        <v>182</v>
      </c>
      <c r="I9" s="22">
        <v>197741</v>
      </c>
      <c r="J9" s="22">
        <v>394801</v>
      </c>
      <c r="K9" s="22">
        <v>396109</v>
      </c>
      <c r="L9" s="22">
        <v>198765</v>
      </c>
      <c r="M9" s="22">
        <v>199561</v>
      </c>
      <c r="N9" s="22">
        <v>794435</v>
      </c>
      <c r="O9" s="22">
        <v>199173</v>
      </c>
      <c r="P9" s="22">
        <v>199590</v>
      </c>
      <c r="Q9" s="22">
        <v>201747</v>
      </c>
      <c r="R9" s="22">
        <v>600510</v>
      </c>
      <c r="S9" s="22">
        <v>204320</v>
      </c>
      <c r="T9" s="22">
        <v>203385</v>
      </c>
      <c r="U9" s="22">
        <v>204059</v>
      </c>
      <c r="V9" s="22">
        <v>611764</v>
      </c>
      <c r="W9" s="22">
        <v>2401510</v>
      </c>
      <c r="X9" s="22">
        <v>2192798</v>
      </c>
      <c r="Y9" s="22">
        <v>208712</v>
      </c>
      <c r="Z9" s="23">
        <v>9.5180677837174237</v>
      </c>
      <c r="AA9" s="20">
        <v>2192798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1107964</v>
      </c>
      <c r="D13" s="20"/>
      <c r="E13" s="21">
        <v>737116</v>
      </c>
      <c r="F13" s="22">
        <v>737116</v>
      </c>
      <c r="G13" s="22">
        <v>92393</v>
      </c>
      <c r="H13" s="22"/>
      <c r="I13" s="22">
        <v>93634</v>
      </c>
      <c r="J13" s="22">
        <v>186027</v>
      </c>
      <c r="K13" s="22">
        <v>187676</v>
      </c>
      <c r="L13" s="22">
        <v>93921</v>
      </c>
      <c r="M13" s="22">
        <v>95189</v>
      </c>
      <c r="N13" s="22">
        <v>376786</v>
      </c>
      <c r="O13" s="22">
        <v>96487</v>
      </c>
      <c r="P13" s="22">
        <v>95721</v>
      </c>
      <c r="Q13" s="22">
        <v>97218</v>
      </c>
      <c r="R13" s="22">
        <v>289426</v>
      </c>
      <c r="S13" s="22">
        <v>98632</v>
      </c>
      <c r="T13" s="22">
        <v>100003</v>
      </c>
      <c r="U13" s="22">
        <v>99099</v>
      </c>
      <c r="V13" s="22">
        <v>297734</v>
      </c>
      <c r="W13" s="22">
        <v>1149973</v>
      </c>
      <c r="X13" s="22">
        <v>737116</v>
      </c>
      <c r="Y13" s="22">
        <v>412857</v>
      </c>
      <c r="Z13" s="23">
        <v>56.00977322429577</v>
      </c>
      <c r="AA13" s="20">
        <v>737116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4338172</v>
      </c>
      <c r="F26" s="22">
        <v>4338172</v>
      </c>
      <c r="G26" s="22"/>
      <c r="H26" s="22"/>
      <c r="I26" s="22"/>
      <c r="J26" s="22"/>
      <c r="K26" s="22"/>
      <c r="L26" s="22"/>
      <c r="M26" s="22"/>
      <c r="N26" s="22"/>
      <c r="O26" s="22">
        <v>1826436</v>
      </c>
      <c r="P26" s="22"/>
      <c r="Q26" s="22"/>
      <c r="R26" s="22">
        <v>1826436</v>
      </c>
      <c r="S26" s="22"/>
      <c r="T26" s="22"/>
      <c r="U26" s="22"/>
      <c r="V26" s="22"/>
      <c r="W26" s="22">
        <v>1826436</v>
      </c>
      <c r="X26" s="22">
        <v>4338172</v>
      </c>
      <c r="Y26" s="22">
        <v>-2511736</v>
      </c>
      <c r="Z26" s="23">
        <v>-57.898488118958859</v>
      </c>
      <c r="AA26" s="20">
        <v>4338172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3319834</v>
      </c>
      <c r="D33" s="29">
        <f t="shared" ref="D33:Y33" si="0">SUM(D6:D32)</f>
        <v>0</v>
      </c>
      <c r="E33" s="30">
        <f t="shared" si="0"/>
        <v>7268086</v>
      </c>
      <c r="F33" s="31">
        <f t="shared" si="0"/>
        <v>7268086</v>
      </c>
      <c r="G33" s="31">
        <f t="shared" si="0"/>
        <v>289271</v>
      </c>
      <c r="H33" s="31">
        <f t="shared" si="0"/>
        <v>182</v>
      </c>
      <c r="I33" s="31">
        <f t="shared" si="0"/>
        <v>291375</v>
      </c>
      <c r="J33" s="31">
        <f t="shared" si="0"/>
        <v>580828</v>
      </c>
      <c r="K33" s="31">
        <f t="shared" si="0"/>
        <v>583785</v>
      </c>
      <c r="L33" s="31">
        <f t="shared" si="0"/>
        <v>292686</v>
      </c>
      <c r="M33" s="31">
        <f t="shared" si="0"/>
        <v>294750</v>
      </c>
      <c r="N33" s="31">
        <f t="shared" si="0"/>
        <v>1171221</v>
      </c>
      <c r="O33" s="31">
        <f t="shared" si="0"/>
        <v>2122096</v>
      </c>
      <c r="P33" s="31">
        <f t="shared" si="0"/>
        <v>295311</v>
      </c>
      <c r="Q33" s="31">
        <f t="shared" si="0"/>
        <v>298965</v>
      </c>
      <c r="R33" s="31">
        <f t="shared" si="0"/>
        <v>2716372</v>
      </c>
      <c r="S33" s="31">
        <f t="shared" si="0"/>
        <v>302952</v>
      </c>
      <c r="T33" s="31">
        <f t="shared" si="0"/>
        <v>303388</v>
      </c>
      <c r="U33" s="31">
        <f t="shared" si="0"/>
        <v>303158</v>
      </c>
      <c r="V33" s="31">
        <f t="shared" si="0"/>
        <v>909498</v>
      </c>
      <c r="W33" s="31">
        <f t="shared" si="0"/>
        <v>5377919</v>
      </c>
      <c r="X33" s="31">
        <f t="shared" si="0"/>
        <v>7268086</v>
      </c>
      <c r="Y33" s="31">
        <f t="shared" si="0"/>
        <v>-1890167</v>
      </c>
      <c r="Z33" s="32">
        <f>+IF(X33&lt;&gt;0,+(Y33/X33)*100,0)</f>
        <v>-26.006392879776051</v>
      </c>
      <c r="AA33" s="29">
        <f>SUM(AA6:AA32)</f>
        <v>7268086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1868469</v>
      </c>
      <c r="D35" s="20"/>
      <c r="E35" s="21">
        <v>2743794</v>
      </c>
      <c r="F35" s="22">
        <v>2263794</v>
      </c>
      <c r="G35" s="22">
        <v>169576</v>
      </c>
      <c r="H35" s="22">
        <v>153858</v>
      </c>
      <c r="I35" s="22">
        <v>160482</v>
      </c>
      <c r="J35" s="22">
        <v>483916</v>
      </c>
      <c r="K35" s="22">
        <v>154646</v>
      </c>
      <c r="L35" s="22">
        <v>150173</v>
      </c>
      <c r="M35" s="22">
        <v>145480</v>
      </c>
      <c r="N35" s="22">
        <v>450299</v>
      </c>
      <c r="O35" s="22">
        <v>161699</v>
      </c>
      <c r="P35" s="22">
        <v>145644</v>
      </c>
      <c r="Q35" s="22">
        <v>159875</v>
      </c>
      <c r="R35" s="22">
        <v>467218</v>
      </c>
      <c r="S35" s="22">
        <v>141431</v>
      </c>
      <c r="T35" s="22">
        <v>153771</v>
      </c>
      <c r="U35" s="22">
        <v>146688</v>
      </c>
      <c r="V35" s="22">
        <v>441890</v>
      </c>
      <c r="W35" s="22">
        <v>1843323</v>
      </c>
      <c r="X35" s="22">
        <v>2263794</v>
      </c>
      <c r="Y35" s="22">
        <v>-420471</v>
      </c>
      <c r="Z35" s="23">
        <v>-18.573730648636758</v>
      </c>
      <c r="AA35" s="20">
        <v>2263794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260</v>
      </c>
      <c r="D38" s="20"/>
      <c r="E38" s="21">
        <v>432106</v>
      </c>
      <c r="F38" s="22">
        <v>432106</v>
      </c>
      <c r="G38" s="22"/>
      <c r="H38" s="22"/>
      <c r="I38" s="22"/>
      <c r="J38" s="22"/>
      <c r="K38" s="22">
        <v>15000</v>
      </c>
      <c r="L38" s="22">
        <v>41532</v>
      </c>
      <c r="M38" s="22"/>
      <c r="N38" s="22">
        <v>56532</v>
      </c>
      <c r="O38" s="22"/>
      <c r="P38" s="22"/>
      <c r="Q38" s="22"/>
      <c r="R38" s="22"/>
      <c r="S38" s="22"/>
      <c r="T38" s="22"/>
      <c r="U38" s="22"/>
      <c r="V38" s="22"/>
      <c r="W38" s="22">
        <v>56532</v>
      </c>
      <c r="X38" s="22">
        <v>432106</v>
      </c>
      <c r="Y38" s="22">
        <v>-375574</v>
      </c>
      <c r="Z38" s="23">
        <v>-86.917099045141697</v>
      </c>
      <c r="AA38" s="20">
        <v>432106</v>
      </c>
    </row>
    <row r="39" spans="1:27" x14ac:dyDescent="0.25">
      <c r="A39" s="19" t="s">
        <v>65</v>
      </c>
      <c r="B39" s="15" t="s">
        <v>32</v>
      </c>
      <c r="C39" s="20">
        <v>461449</v>
      </c>
      <c r="D39" s="20"/>
      <c r="E39" s="21">
        <v>484291</v>
      </c>
      <c r="F39" s="22">
        <v>484291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484291</v>
      </c>
      <c r="Y39" s="22">
        <v>-484291</v>
      </c>
      <c r="Z39" s="23">
        <v>-100</v>
      </c>
      <c r="AA39" s="20">
        <v>484291</v>
      </c>
    </row>
    <row r="40" spans="1:27" x14ac:dyDescent="0.25">
      <c r="A40" s="19" t="s">
        <v>66</v>
      </c>
      <c r="B40" s="15" t="s">
        <v>32</v>
      </c>
      <c r="C40" s="20">
        <v>735456</v>
      </c>
      <c r="D40" s="20"/>
      <c r="E40" s="21">
        <v>528597</v>
      </c>
      <c r="F40" s="22">
        <v>528597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528597</v>
      </c>
      <c r="Y40" s="22">
        <v>-528597</v>
      </c>
      <c r="Z40" s="23">
        <v>-100</v>
      </c>
      <c r="AA40" s="20">
        <v>528597</v>
      </c>
    </row>
    <row r="41" spans="1:27" x14ac:dyDescent="0.25">
      <c r="A41" s="19" t="s">
        <v>40</v>
      </c>
      <c r="B41" s="15" t="s">
        <v>32</v>
      </c>
      <c r="C41" s="20">
        <v>3829336</v>
      </c>
      <c r="D41" s="20"/>
      <c r="E41" s="21">
        <v>771750</v>
      </c>
      <c r="F41" s="22">
        <v>771750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771750</v>
      </c>
      <c r="Y41" s="22">
        <v>-771750</v>
      </c>
      <c r="Z41" s="23">
        <v>-100</v>
      </c>
      <c r="AA41" s="20">
        <v>771750</v>
      </c>
    </row>
    <row r="42" spans="1:27" x14ac:dyDescent="0.25">
      <c r="A42" s="19" t="s">
        <v>67</v>
      </c>
      <c r="B42" s="15" t="s">
        <v>32</v>
      </c>
      <c r="C42" s="20">
        <v>56722</v>
      </c>
      <c r="D42" s="20"/>
      <c r="E42" s="21">
        <v>43710</v>
      </c>
      <c r="F42" s="22">
        <v>43710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43710</v>
      </c>
      <c r="Y42" s="22">
        <v>-43710</v>
      </c>
      <c r="Z42" s="23">
        <v>-100</v>
      </c>
      <c r="AA42" s="20">
        <v>43710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455205</v>
      </c>
      <c r="D45" s="20"/>
      <c r="E45" s="21">
        <v>648801</v>
      </c>
      <c r="F45" s="22">
        <v>571301</v>
      </c>
      <c r="G45" s="22">
        <v>1508</v>
      </c>
      <c r="H45" s="22">
        <v>16848</v>
      </c>
      <c r="I45" s="22">
        <v>3778</v>
      </c>
      <c r="J45" s="22">
        <v>22134</v>
      </c>
      <c r="K45" s="22">
        <v>5074</v>
      </c>
      <c r="L45" s="22">
        <v>5181</v>
      </c>
      <c r="M45" s="22">
        <v>1858</v>
      </c>
      <c r="N45" s="22">
        <v>12113</v>
      </c>
      <c r="O45" s="22">
        <v>1458</v>
      </c>
      <c r="P45" s="22">
        <v>12222</v>
      </c>
      <c r="Q45" s="22">
        <v>4864</v>
      </c>
      <c r="R45" s="22">
        <v>18544</v>
      </c>
      <c r="S45" s="22">
        <v>16068</v>
      </c>
      <c r="T45" s="22">
        <v>6424</v>
      </c>
      <c r="U45" s="22">
        <v>6171</v>
      </c>
      <c r="V45" s="22">
        <v>28663</v>
      </c>
      <c r="W45" s="22">
        <v>81454</v>
      </c>
      <c r="X45" s="22">
        <v>571301</v>
      </c>
      <c r="Y45" s="22">
        <v>-489847</v>
      </c>
      <c r="Z45" s="23">
        <v>-85.742366983429051</v>
      </c>
      <c r="AA45" s="20">
        <v>571301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7406897</v>
      </c>
      <c r="D48" s="29">
        <f t="shared" ref="D48:Y48" si="1">SUM(D35:D47)</f>
        <v>0</v>
      </c>
      <c r="E48" s="30">
        <f t="shared" si="1"/>
        <v>5653049</v>
      </c>
      <c r="F48" s="31">
        <f t="shared" si="1"/>
        <v>5095549</v>
      </c>
      <c r="G48" s="31">
        <f t="shared" si="1"/>
        <v>171084</v>
      </c>
      <c r="H48" s="31">
        <f t="shared" si="1"/>
        <v>170706</v>
      </c>
      <c r="I48" s="31">
        <f t="shared" si="1"/>
        <v>164260</v>
      </c>
      <c r="J48" s="31">
        <f t="shared" si="1"/>
        <v>506050</v>
      </c>
      <c r="K48" s="31">
        <f t="shared" si="1"/>
        <v>174720</v>
      </c>
      <c r="L48" s="31">
        <f t="shared" si="1"/>
        <v>196886</v>
      </c>
      <c r="M48" s="31">
        <f t="shared" si="1"/>
        <v>147338</v>
      </c>
      <c r="N48" s="31">
        <f t="shared" si="1"/>
        <v>518944</v>
      </c>
      <c r="O48" s="31">
        <f t="shared" si="1"/>
        <v>163157</v>
      </c>
      <c r="P48" s="31">
        <f t="shared" si="1"/>
        <v>157866</v>
      </c>
      <c r="Q48" s="31">
        <f t="shared" si="1"/>
        <v>164739</v>
      </c>
      <c r="R48" s="31">
        <f t="shared" si="1"/>
        <v>485762</v>
      </c>
      <c r="S48" s="31">
        <f t="shared" si="1"/>
        <v>157499</v>
      </c>
      <c r="T48" s="31">
        <f t="shared" si="1"/>
        <v>160195</v>
      </c>
      <c r="U48" s="31">
        <f t="shared" si="1"/>
        <v>152859</v>
      </c>
      <c r="V48" s="31">
        <f t="shared" si="1"/>
        <v>470553</v>
      </c>
      <c r="W48" s="31">
        <f t="shared" si="1"/>
        <v>1981309</v>
      </c>
      <c r="X48" s="31">
        <f t="shared" si="1"/>
        <v>5095549</v>
      </c>
      <c r="Y48" s="31">
        <f t="shared" si="1"/>
        <v>-3114240</v>
      </c>
      <c r="Z48" s="32">
        <f>+IF(X48&lt;&gt;0,+(Y48/X48)*100,0)</f>
        <v>-61.116868859469307</v>
      </c>
      <c r="AA48" s="29">
        <f>SUM(AA35:AA47)</f>
        <v>5095549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-4087063</v>
      </c>
      <c r="D49" s="39">
        <f t="shared" si="2"/>
        <v>0</v>
      </c>
      <c r="E49" s="40">
        <f t="shared" si="2"/>
        <v>1615037</v>
      </c>
      <c r="F49" s="41">
        <f t="shared" si="2"/>
        <v>2172537</v>
      </c>
      <c r="G49" s="41">
        <f t="shared" si="2"/>
        <v>118187</v>
      </c>
      <c r="H49" s="41">
        <f t="shared" si="2"/>
        <v>-170524</v>
      </c>
      <c r="I49" s="41">
        <f t="shared" si="2"/>
        <v>127115</v>
      </c>
      <c r="J49" s="41">
        <f t="shared" si="2"/>
        <v>74778</v>
      </c>
      <c r="K49" s="41">
        <f t="shared" si="2"/>
        <v>409065</v>
      </c>
      <c r="L49" s="41">
        <f t="shared" si="2"/>
        <v>95800</v>
      </c>
      <c r="M49" s="41">
        <f t="shared" si="2"/>
        <v>147412</v>
      </c>
      <c r="N49" s="41">
        <f t="shared" si="2"/>
        <v>652277</v>
      </c>
      <c r="O49" s="41">
        <f t="shared" si="2"/>
        <v>1958939</v>
      </c>
      <c r="P49" s="41">
        <f t="shared" si="2"/>
        <v>137445</v>
      </c>
      <c r="Q49" s="41">
        <f t="shared" si="2"/>
        <v>134226</v>
      </c>
      <c r="R49" s="41">
        <f t="shared" si="2"/>
        <v>2230610</v>
      </c>
      <c r="S49" s="41">
        <f t="shared" si="2"/>
        <v>145453</v>
      </c>
      <c r="T49" s="41">
        <f t="shared" si="2"/>
        <v>143193</v>
      </c>
      <c r="U49" s="41">
        <f t="shared" si="2"/>
        <v>150299</v>
      </c>
      <c r="V49" s="41">
        <f t="shared" si="2"/>
        <v>438945</v>
      </c>
      <c r="W49" s="41">
        <f t="shared" si="2"/>
        <v>3396610</v>
      </c>
      <c r="X49" s="41">
        <f t="shared" si="2"/>
        <v>2172537</v>
      </c>
      <c r="Y49" s="41">
        <f t="shared" si="2"/>
        <v>1224073</v>
      </c>
      <c r="Z49" s="42">
        <f>+IF(X49&lt;&gt;0,+(Y49/X49)*100,0)</f>
        <v>56.343022006069397</v>
      </c>
      <c r="AA49" s="39">
        <f>+AA33-AA48</f>
        <v>2172537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-4087063</v>
      </c>
      <c r="D52" s="48">
        <f t="shared" si="3"/>
        <v>0</v>
      </c>
      <c r="E52" s="49">
        <f t="shared" si="3"/>
        <v>1615037</v>
      </c>
      <c r="F52" s="50">
        <f t="shared" si="3"/>
        <v>2172537</v>
      </c>
      <c r="G52" s="50">
        <f t="shared" si="3"/>
        <v>118187</v>
      </c>
      <c r="H52" s="50">
        <f t="shared" si="3"/>
        <v>-170524</v>
      </c>
      <c r="I52" s="50">
        <f t="shared" si="3"/>
        <v>127115</v>
      </c>
      <c r="J52" s="50">
        <f t="shared" si="3"/>
        <v>74778</v>
      </c>
      <c r="K52" s="50">
        <f t="shared" si="3"/>
        <v>409065</v>
      </c>
      <c r="L52" s="50">
        <f t="shared" si="3"/>
        <v>95800</v>
      </c>
      <c r="M52" s="50">
        <f t="shared" si="3"/>
        <v>147412</v>
      </c>
      <c r="N52" s="50">
        <f t="shared" si="3"/>
        <v>652277</v>
      </c>
      <c r="O52" s="50">
        <f t="shared" si="3"/>
        <v>1958939</v>
      </c>
      <c r="P52" s="50">
        <f t="shared" si="3"/>
        <v>137445</v>
      </c>
      <c r="Q52" s="50">
        <f t="shared" si="3"/>
        <v>134226</v>
      </c>
      <c r="R52" s="50">
        <f t="shared" si="3"/>
        <v>2230610</v>
      </c>
      <c r="S52" s="50">
        <f t="shared" si="3"/>
        <v>145453</v>
      </c>
      <c r="T52" s="50">
        <f t="shared" si="3"/>
        <v>143193</v>
      </c>
      <c r="U52" s="50">
        <f t="shared" si="3"/>
        <v>150299</v>
      </c>
      <c r="V52" s="50">
        <f t="shared" si="3"/>
        <v>438945</v>
      </c>
      <c r="W52" s="50">
        <f t="shared" si="3"/>
        <v>3396610</v>
      </c>
      <c r="X52" s="50">
        <f t="shared" si="3"/>
        <v>2172537</v>
      </c>
      <c r="Y52" s="50">
        <f t="shared" si="3"/>
        <v>1224073</v>
      </c>
      <c r="Z52" s="51">
        <f>+IF(X52&lt;&gt;0,+(Y52/X52)*100,0)</f>
        <v>56.343022006069397</v>
      </c>
      <c r="AA52" s="48">
        <f>SUM(AA49:AA51)</f>
        <v>2172537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-4087063</v>
      </c>
      <c r="D54" s="54">
        <f>+D52-D53</f>
        <v>0</v>
      </c>
      <c r="E54" s="55">
        <f t="shared" si="4"/>
        <v>1615037</v>
      </c>
      <c r="F54" s="56">
        <f t="shared" si="4"/>
        <v>2172537</v>
      </c>
      <c r="G54" s="56">
        <f t="shared" si="4"/>
        <v>118187</v>
      </c>
      <c r="H54" s="56">
        <f t="shared" si="4"/>
        <v>-170524</v>
      </c>
      <c r="I54" s="56">
        <f t="shared" si="4"/>
        <v>127115</v>
      </c>
      <c r="J54" s="56">
        <f t="shared" si="4"/>
        <v>74778</v>
      </c>
      <c r="K54" s="56">
        <f t="shared" si="4"/>
        <v>409065</v>
      </c>
      <c r="L54" s="56">
        <f t="shared" si="4"/>
        <v>95800</v>
      </c>
      <c r="M54" s="56">
        <f t="shared" si="4"/>
        <v>147412</v>
      </c>
      <c r="N54" s="56">
        <f t="shared" si="4"/>
        <v>652277</v>
      </c>
      <c r="O54" s="56">
        <f t="shared" si="4"/>
        <v>1958939</v>
      </c>
      <c r="P54" s="56">
        <f t="shared" si="4"/>
        <v>137445</v>
      </c>
      <c r="Q54" s="56">
        <f t="shared" si="4"/>
        <v>134226</v>
      </c>
      <c r="R54" s="56">
        <f t="shared" si="4"/>
        <v>2230610</v>
      </c>
      <c r="S54" s="56">
        <f t="shared" si="4"/>
        <v>145453</v>
      </c>
      <c r="T54" s="56">
        <f t="shared" si="4"/>
        <v>143193</v>
      </c>
      <c r="U54" s="56">
        <f t="shared" si="4"/>
        <v>150299</v>
      </c>
      <c r="V54" s="56">
        <f t="shared" si="4"/>
        <v>438945</v>
      </c>
      <c r="W54" s="56">
        <f t="shared" si="4"/>
        <v>3396610</v>
      </c>
      <c r="X54" s="56">
        <f t="shared" si="4"/>
        <v>2172537</v>
      </c>
      <c r="Y54" s="56">
        <f t="shared" si="4"/>
        <v>1224073</v>
      </c>
      <c r="Z54" s="57">
        <f>+IF(X54&lt;&gt;0,+(Y54/X54)*100,0)</f>
        <v>56.343022006069397</v>
      </c>
      <c r="AA54" s="54">
        <f>+AA52-AA53</f>
        <v>2172537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-4087063</v>
      </c>
      <c r="D57" s="48">
        <f>SUM(D54:D56)</f>
        <v>0</v>
      </c>
      <c r="E57" s="49">
        <f t="shared" si="5"/>
        <v>1615037</v>
      </c>
      <c r="F57" s="50">
        <f t="shared" si="5"/>
        <v>2172537</v>
      </c>
      <c r="G57" s="50">
        <f t="shared" si="5"/>
        <v>118187</v>
      </c>
      <c r="H57" s="50">
        <f t="shared" si="5"/>
        <v>-170524</v>
      </c>
      <c r="I57" s="50">
        <f t="shared" si="5"/>
        <v>127115</v>
      </c>
      <c r="J57" s="50">
        <f t="shared" si="5"/>
        <v>74778</v>
      </c>
      <c r="K57" s="50">
        <f t="shared" si="5"/>
        <v>409065</v>
      </c>
      <c r="L57" s="50">
        <f t="shared" si="5"/>
        <v>95800</v>
      </c>
      <c r="M57" s="50">
        <f t="shared" si="5"/>
        <v>147412</v>
      </c>
      <c r="N57" s="50">
        <f t="shared" si="5"/>
        <v>652277</v>
      </c>
      <c r="O57" s="50">
        <f t="shared" si="5"/>
        <v>1958939</v>
      </c>
      <c r="P57" s="50">
        <f t="shared" si="5"/>
        <v>137445</v>
      </c>
      <c r="Q57" s="50">
        <f t="shared" si="5"/>
        <v>134226</v>
      </c>
      <c r="R57" s="50">
        <f t="shared" si="5"/>
        <v>2230610</v>
      </c>
      <c r="S57" s="50">
        <f t="shared" si="5"/>
        <v>145453</v>
      </c>
      <c r="T57" s="50">
        <f t="shared" si="5"/>
        <v>143193</v>
      </c>
      <c r="U57" s="50">
        <f t="shared" si="5"/>
        <v>150299</v>
      </c>
      <c r="V57" s="50">
        <f t="shared" si="5"/>
        <v>438945</v>
      </c>
      <c r="W57" s="50">
        <f t="shared" si="5"/>
        <v>3396610</v>
      </c>
      <c r="X57" s="50">
        <f t="shared" si="5"/>
        <v>2172537</v>
      </c>
      <c r="Y57" s="50">
        <f t="shared" si="5"/>
        <v>1224073</v>
      </c>
      <c r="Z57" s="51">
        <f>+IF(X57&lt;&gt;0,+(Y57/X57)*100,0)</f>
        <v>56.343022006069397</v>
      </c>
      <c r="AA57" s="48">
        <f>SUM(AA54:AA56)</f>
        <v>2172537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-4087063</v>
      </c>
      <c r="D60" s="65">
        <f>SUM(D57:D59)</f>
        <v>0</v>
      </c>
      <c r="E60" s="66">
        <f t="shared" si="6"/>
        <v>1615037</v>
      </c>
      <c r="F60" s="67">
        <f t="shared" si="6"/>
        <v>2172537</v>
      </c>
      <c r="G60" s="67">
        <f t="shared" si="6"/>
        <v>118187</v>
      </c>
      <c r="H60" s="67">
        <f t="shared" si="6"/>
        <v>-170524</v>
      </c>
      <c r="I60" s="67">
        <f t="shared" si="6"/>
        <v>127115</v>
      </c>
      <c r="J60" s="67">
        <f t="shared" si="6"/>
        <v>74778</v>
      </c>
      <c r="K60" s="67">
        <f t="shared" si="6"/>
        <v>409065</v>
      </c>
      <c r="L60" s="67">
        <f t="shared" si="6"/>
        <v>95800</v>
      </c>
      <c r="M60" s="67">
        <f t="shared" si="6"/>
        <v>147412</v>
      </c>
      <c r="N60" s="67">
        <f t="shared" si="6"/>
        <v>652277</v>
      </c>
      <c r="O60" s="67">
        <f t="shared" si="6"/>
        <v>1958939</v>
      </c>
      <c r="P60" s="67">
        <f t="shared" si="6"/>
        <v>137445</v>
      </c>
      <c r="Q60" s="67">
        <f t="shared" si="6"/>
        <v>134226</v>
      </c>
      <c r="R60" s="67">
        <f t="shared" si="6"/>
        <v>2230610</v>
      </c>
      <c r="S60" s="67">
        <f t="shared" si="6"/>
        <v>145453</v>
      </c>
      <c r="T60" s="67">
        <f t="shared" si="6"/>
        <v>143193</v>
      </c>
      <c r="U60" s="67">
        <f t="shared" si="6"/>
        <v>150299</v>
      </c>
      <c r="V60" s="67">
        <f t="shared" si="6"/>
        <v>438945</v>
      </c>
      <c r="W60" s="67">
        <f t="shared" si="6"/>
        <v>3396610</v>
      </c>
      <c r="X60" s="67">
        <f t="shared" si="6"/>
        <v>2172537</v>
      </c>
      <c r="Y60" s="67">
        <f t="shared" si="6"/>
        <v>1224073</v>
      </c>
      <c r="Z60" s="68">
        <f>+IF(X60&lt;&gt;0,+(Y60/X60)*100,0)</f>
        <v>56.343022006069397</v>
      </c>
      <c r="AA60" s="65">
        <f>SUM(AA57:AA59)</f>
        <v>2172537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6605392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471</v>
      </c>
      <c r="D10" s="20"/>
      <c r="E10" s="21">
        <v>996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6605863</v>
      </c>
      <c r="D33" s="29">
        <f t="shared" ref="D33:Y33" si="0">SUM(D6:D32)</f>
        <v>0</v>
      </c>
      <c r="E33" s="30">
        <f t="shared" si="0"/>
        <v>996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2477820</v>
      </c>
      <c r="D35" s="20"/>
      <c r="E35" s="21">
        <v>5751000</v>
      </c>
      <c r="F35" s="22">
        <v>5751000</v>
      </c>
      <c r="G35" s="22">
        <v>228698</v>
      </c>
      <c r="H35" s="22">
        <v>202871</v>
      </c>
      <c r="I35" s="22">
        <v>248717</v>
      </c>
      <c r="J35" s="22">
        <v>680286</v>
      </c>
      <c r="K35" s="22">
        <v>210160</v>
      </c>
      <c r="L35" s="22">
        <v>192520</v>
      </c>
      <c r="M35" s="22">
        <v>227211</v>
      </c>
      <c r="N35" s="22">
        <v>629891</v>
      </c>
      <c r="O35" s="22">
        <v>199343</v>
      </c>
      <c r="P35" s="22">
        <v>192197</v>
      </c>
      <c r="Q35" s="22">
        <v>179138</v>
      </c>
      <c r="R35" s="22">
        <v>570678</v>
      </c>
      <c r="S35" s="22">
        <v>201558</v>
      </c>
      <c r="T35" s="22">
        <v>223375</v>
      </c>
      <c r="U35" s="22">
        <v>222322</v>
      </c>
      <c r="V35" s="22">
        <v>647255</v>
      </c>
      <c r="W35" s="22">
        <v>2528110</v>
      </c>
      <c r="X35" s="22">
        <v>5751000</v>
      </c>
      <c r="Y35" s="22">
        <v>-3222890</v>
      </c>
      <c r="Z35" s="23">
        <v>-56.040514693096853</v>
      </c>
      <c r="AA35" s="20">
        <v>5751000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1608</v>
      </c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112356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334860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713250</v>
      </c>
      <c r="D45" s="20"/>
      <c r="E45" s="21">
        <v>700848</v>
      </c>
      <c r="F45" s="22">
        <v>712284</v>
      </c>
      <c r="G45" s="22"/>
      <c r="H45" s="22"/>
      <c r="I45" s="22">
        <v>60240</v>
      </c>
      <c r="J45" s="22">
        <v>60240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60240</v>
      </c>
      <c r="X45" s="22">
        <v>712284</v>
      </c>
      <c r="Y45" s="22">
        <v>-652044</v>
      </c>
      <c r="Z45" s="23">
        <v>-91.542699260407375</v>
      </c>
      <c r="AA45" s="20">
        <v>712284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3525930</v>
      </c>
      <c r="D48" s="29">
        <f t="shared" ref="D48:Y48" si="1">SUM(D35:D47)</f>
        <v>0</v>
      </c>
      <c r="E48" s="30">
        <f t="shared" si="1"/>
        <v>6565812</v>
      </c>
      <c r="F48" s="31">
        <f t="shared" si="1"/>
        <v>6463284</v>
      </c>
      <c r="G48" s="31">
        <f t="shared" si="1"/>
        <v>228698</v>
      </c>
      <c r="H48" s="31">
        <f t="shared" si="1"/>
        <v>202871</v>
      </c>
      <c r="I48" s="31">
        <f t="shared" si="1"/>
        <v>308957</v>
      </c>
      <c r="J48" s="31">
        <f t="shared" si="1"/>
        <v>740526</v>
      </c>
      <c r="K48" s="31">
        <f t="shared" si="1"/>
        <v>210160</v>
      </c>
      <c r="L48" s="31">
        <f t="shared" si="1"/>
        <v>192520</v>
      </c>
      <c r="M48" s="31">
        <f t="shared" si="1"/>
        <v>227211</v>
      </c>
      <c r="N48" s="31">
        <f t="shared" si="1"/>
        <v>629891</v>
      </c>
      <c r="O48" s="31">
        <f t="shared" si="1"/>
        <v>199343</v>
      </c>
      <c r="P48" s="31">
        <f t="shared" si="1"/>
        <v>192197</v>
      </c>
      <c r="Q48" s="31">
        <f t="shared" si="1"/>
        <v>179138</v>
      </c>
      <c r="R48" s="31">
        <f t="shared" si="1"/>
        <v>570678</v>
      </c>
      <c r="S48" s="31">
        <f t="shared" si="1"/>
        <v>201558</v>
      </c>
      <c r="T48" s="31">
        <f t="shared" si="1"/>
        <v>223375</v>
      </c>
      <c r="U48" s="31">
        <f t="shared" si="1"/>
        <v>222322</v>
      </c>
      <c r="V48" s="31">
        <f t="shared" si="1"/>
        <v>647255</v>
      </c>
      <c r="W48" s="31">
        <f t="shared" si="1"/>
        <v>2588350</v>
      </c>
      <c r="X48" s="31">
        <f t="shared" si="1"/>
        <v>6463284</v>
      </c>
      <c r="Y48" s="31">
        <f t="shared" si="1"/>
        <v>-3874934</v>
      </c>
      <c r="Z48" s="32">
        <f>+IF(X48&lt;&gt;0,+(Y48/X48)*100,0)</f>
        <v>-59.953020786337099</v>
      </c>
      <c r="AA48" s="29">
        <f>SUM(AA35:AA47)</f>
        <v>6463284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3079933</v>
      </c>
      <c r="D49" s="39">
        <f t="shared" si="2"/>
        <v>0</v>
      </c>
      <c r="E49" s="40">
        <f t="shared" si="2"/>
        <v>-6564816</v>
      </c>
      <c r="F49" s="41">
        <f t="shared" si="2"/>
        <v>-6463284</v>
      </c>
      <c r="G49" s="41">
        <f t="shared" si="2"/>
        <v>-228698</v>
      </c>
      <c r="H49" s="41">
        <f t="shared" si="2"/>
        <v>-202871</v>
      </c>
      <c r="I49" s="41">
        <f t="shared" si="2"/>
        <v>-308957</v>
      </c>
      <c r="J49" s="41">
        <f t="shared" si="2"/>
        <v>-740526</v>
      </c>
      <c r="K49" s="41">
        <f t="shared" si="2"/>
        <v>-210160</v>
      </c>
      <c r="L49" s="41">
        <f t="shared" si="2"/>
        <v>-192520</v>
      </c>
      <c r="M49" s="41">
        <f t="shared" si="2"/>
        <v>-227211</v>
      </c>
      <c r="N49" s="41">
        <f t="shared" si="2"/>
        <v>-629891</v>
      </c>
      <c r="O49" s="41">
        <f t="shared" si="2"/>
        <v>-199343</v>
      </c>
      <c r="P49" s="41">
        <f t="shared" si="2"/>
        <v>-192197</v>
      </c>
      <c r="Q49" s="41">
        <f t="shared" si="2"/>
        <v>-179138</v>
      </c>
      <c r="R49" s="41">
        <f t="shared" si="2"/>
        <v>-570678</v>
      </c>
      <c r="S49" s="41">
        <f t="shared" si="2"/>
        <v>-201558</v>
      </c>
      <c r="T49" s="41">
        <f t="shared" si="2"/>
        <v>-223375</v>
      </c>
      <c r="U49" s="41">
        <f t="shared" si="2"/>
        <v>-222322</v>
      </c>
      <c r="V49" s="41">
        <f t="shared" si="2"/>
        <v>-647255</v>
      </c>
      <c r="W49" s="41">
        <f t="shared" si="2"/>
        <v>-2588350</v>
      </c>
      <c r="X49" s="41">
        <f t="shared" si="2"/>
        <v>-6463284</v>
      </c>
      <c r="Y49" s="41">
        <f t="shared" si="2"/>
        <v>3874934</v>
      </c>
      <c r="Z49" s="42">
        <f>+IF(X49&lt;&gt;0,+(Y49/X49)*100,0)</f>
        <v>-59.953020786337099</v>
      </c>
      <c r="AA49" s="39">
        <f>+AA33-AA48</f>
        <v>-6463284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3079933</v>
      </c>
      <c r="D52" s="48">
        <f t="shared" si="3"/>
        <v>0</v>
      </c>
      <c r="E52" s="49">
        <f t="shared" si="3"/>
        <v>-6564816</v>
      </c>
      <c r="F52" s="50">
        <f t="shared" si="3"/>
        <v>-6463284</v>
      </c>
      <c r="G52" s="50">
        <f t="shared" si="3"/>
        <v>-228698</v>
      </c>
      <c r="H52" s="50">
        <f t="shared" si="3"/>
        <v>-202871</v>
      </c>
      <c r="I52" s="50">
        <f t="shared" si="3"/>
        <v>-308957</v>
      </c>
      <c r="J52" s="50">
        <f t="shared" si="3"/>
        <v>-740526</v>
      </c>
      <c r="K52" s="50">
        <f t="shared" si="3"/>
        <v>-210160</v>
      </c>
      <c r="L52" s="50">
        <f t="shared" si="3"/>
        <v>-192520</v>
      </c>
      <c r="M52" s="50">
        <f t="shared" si="3"/>
        <v>-227211</v>
      </c>
      <c r="N52" s="50">
        <f t="shared" si="3"/>
        <v>-629891</v>
      </c>
      <c r="O52" s="50">
        <f t="shared" si="3"/>
        <v>-199343</v>
      </c>
      <c r="P52" s="50">
        <f t="shared" si="3"/>
        <v>-192197</v>
      </c>
      <c r="Q52" s="50">
        <f t="shared" si="3"/>
        <v>-179138</v>
      </c>
      <c r="R52" s="50">
        <f t="shared" si="3"/>
        <v>-570678</v>
      </c>
      <c r="S52" s="50">
        <f t="shared" si="3"/>
        <v>-201558</v>
      </c>
      <c r="T52" s="50">
        <f t="shared" si="3"/>
        <v>-223375</v>
      </c>
      <c r="U52" s="50">
        <f t="shared" si="3"/>
        <v>-222322</v>
      </c>
      <c r="V52" s="50">
        <f t="shared" si="3"/>
        <v>-647255</v>
      </c>
      <c r="W52" s="50">
        <f t="shared" si="3"/>
        <v>-2588350</v>
      </c>
      <c r="X52" s="50">
        <f t="shared" si="3"/>
        <v>-6463284</v>
      </c>
      <c r="Y52" s="50">
        <f t="shared" si="3"/>
        <v>3874934</v>
      </c>
      <c r="Z52" s="51">
        <f>+IF(X52&lt;&gt;0,+(Y52/X52)*100,0)</f>
        <v>-59.953020786337099</v>
      </c>
      <c r="AA52" s="48">
        <f>SUM(AA49:AA51)</f>
        <v>-6463284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3079933</v>
      </c>
      <c r="D54" s="54">
        <f>+D52-D53</f>
        <v>0</v>
      </c>
      <c r="E54" s="55">
        <f t="shared" si="4"/>
        <v>-6564816</v>
      </c>
      <c r="F54" s="56">
        <f t="shared" si="4"/>
        <v>-6463284</v>
      </c>
      <c r="G54" s="56">
        <f t="shared" si="4"/>
        <v>-228698</v>
      </c>
      <c r="H54" s="56">
        <f t="shared" si="4"/>
        <v>-202871</v>
      </c>
      <c r="I54" s="56">
        <f t="shared" si="4"/>
        <v>-308957</v>
      </c>
      <c r="J54" s="56">
        <f t="shared" si="4"/>
        <v>-740526</v>
      </c>
      <c r="K54" s="56">
        <f t="shared" si="4"/>
        <v>-210160</v>
      </c>
      <c r="L54" s="56">
        <f t="shared" si="4"/>
        <v>-192520</v>
      </c>
      <c r="M54" s="56">
        <f t="shared" si="4"/>
        <v>-227211</v>
      </c>
      <c r="N54" s="56">
        <f t="shared" si="4"/>
        <v>-629891</v>
      </c>
      <c r="O54" s="56">
        <f t="shared" si="4"/>
        <v>-199343</v>
      </c>
      <c r="P54" s="56">
        <f t="shared" si="4"/>
        <v>-192197</v>
      </c>
      <c r="Q54" s="56">
        <f t="shared" si="4"/>
        <v>-179138</v>
      </c>
      <c r="R54" s="56">
        <f t="shared" si="4"/>
        <v>-570678</v>
      </c>
      <c r="S54" s="56">
        <f t="shared" si="4"/>
        <v>-201558</v>
      </c>
      <c r="T54" s="56">
        <f t="shared" si="4"/>
        <v>-223375</v>
      </c>
      <c r="U54" s="56">
        <f t="shared" si="4"/>
        <v>-222322</v>
      </c>
      <c r="V54" s="56">
        <f t="shared" si="4"/>
        <v>-647255</v>
      </c>
      <c r="W54" s="56">
        <f t="shared" si="4"/>
        <v>-2588350</v>
      </c>
      <c r="X54" s="56">
        <f t="shared" si="4"/>
        <v>-6463284</v>
      </c>
      <c r="Y54" s="56">
        <f t="shared" si="4"/>
        <v>3874934</v>
      </c>
      <c r="Z54" s="57">
        <f>+IF(X54&lt;&gt;0,+(Y54/X54)*100,0)</f>
        <v>-59.953020786337099</v>
      </c>
      <c r="AA54" s="54">
        <f>+AA52-AA53</f>
        <v>-6463284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3079933</v>
      </c>
      <c r="D57" s="48">
        <f>SUM(D54:D56)</f>
        <v>0</v>
      </c>
      <c r="E57" s="49">
        <f t="shared" si="5"/>
        <v>-6564816</v>
      </c>
      <c r="F57" s="50">
        <f t="shared" si="5"/>
        <v>-6463284</v>
      </c>
      <c r="G57" s="50">
        <f t="shared" si="5"/>
        <v>-228698</v>
      </c>
      <c r="H57" s="50">
        <f t="shared" si="5"/>
        <v>-202871</v>
      </c>
      <c r="I57" s="50">
        <f t="shared" si="5"/>
        <v>-308957</v>
      </c>
      <c r="J57" s="50">
        <f t="shared" si="5"/>
        <v>-740526</v>
      </c>
      <c r="K57" s="50">
        <f t="shared" si="5"/>
        <v>-210160</v>
      </c>
      <c r="L57" s="50">
        <f t="shared" si="5"/>
        <v>-192520</v>
      </c>
      <c r="M57" s="50">
        <f t="shared" si="5"/>
        <v>-227211</v>
      </c>
      <c r="N57" s="50">
        <f t="shared" si="5"/>
        <v>-629891</v>
      </c>
      <c r="O57" s="50">
        <f t="shared" si="5"/>
        <v>-199343</v>
      </c>
      <c r="P57" s="50">
        <f t="shared" si="5"/>
        <v>-192197</v>
      </c>
      <c r="Q57" s="50">
        <f t="shared" si="5"/>
        <v>-179138</v>
      </c>
      <c r="R57" s="50">
        <f t="shared" si="5"/>
        <v>-570678</v>
      </c>
      <c r="S57" s="50">
        <f t="shared" si="5"/>
        <v>-201558</v>
      </c>
      <c r="T57" s="50">
        <f t="shared" si="5"/>
        <v>-223375</v>
      </c>
      <c r="U57" s="50">
        <f t="shared" si="5"/>
        <v>-222322</v>
      </c>
      <c r="V57" s="50">
        <f t="shared" si="5"/>
        <v>-647255</v>
      </c>
      <c r="W57" s="50">
        <f t="shared" si="5"/>
        <v>-2588350</v>
      </c>
      <c r="X57" s="50">
        <f t="shared" si="5"/>
        <v>-6463284</v>
      </c>
      <c r="Y57" s="50">
        <f t="shared" si="5"/>
        <v>3874934</v>
      </c>
      <c r="Z57" s="51">
        <f>+IF(X57&lt;&gt;0,+(Y57/X57)*100,0)</f>
        <v>-59.953020786337099</v>
      </c>
      <c r="AA57" s="48">
        <f>SUM(AA54:AA56)</f>
        <v>-6463284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3079933</v>
      </c>
      <c r="D60" s="65">
        <f>SUM(D57:D59)</f>
        <v>0</v>
      </c>
      <c r="E60" s="66">
        <f t="shared" si="6"/>
        <v>-6564816</v>
      </c>
      <c r="F60" s="67">
        <f t="shared" si="6"/>
        <v>-6463284</v>
      </c>
      <c r="G60" s="67">
        <f t="shared" si="6"/>
        <v>-228698</v>
      </c>
      <c r="H60" s="67">
        <f t="shared" si="6"/>
        <v>-202871</v>
      </c>
      <c r="I60" s="67">
        <f t="shared" si="6"/>
        <v>-308957</v>
      </c>
      <c r="J60" s="67">
        <f t="shared" si="6"/>
        <v>-740526</v>
      </c>
      <c r="K60" s="67">
        <f t="shared" si="6"/>
        <v>-210160</v>
      </c>
      <c r="L60" s="67">
        <f t="shared" si="6"/>
        <v>-192520</v>
      </c>
      <c r="M60" s="67">
        <f t="shared" si="6"/>
        <v>-227211</v>
      </c>
      <c r="N60" s="67">
        <f t="shared" si="6"/>
        <v>-629891</v>
      </c>
      <c r="O60" s="67">
        <f t="shared" si="6"/>
        <v>-199343</v>
      </c>
      <c r="P60" s="67">
        <f t="shared" si="6"/>
        <v>-192197</v>
      </c>
      <c r="Q60" s="67">
        <f t="shared" si="6"/>
        <v>-179138</v>
      </c>
      <c r="R60" s="67">
        <f t="shared" si="6"/>
        <v>-570678</v>
      </c>
      <c r="S60" s="67">
        <f t="shared" si="6"/>
        <v>-201558</v>
      </c>
      <c r="T60" s="67">
        <f t="shared" si="6"/>
        <v>-223375</v>
      </c>
      <c r="U60" s="67">
        <f t="shared" si="6"/>
        <v>-222322</v>
      </c>
      <c r="V60" s="67">
        <f t="shared" si="6"/>
        <v>-647255</v>
      </c>
      <c r="W60" s="67">
        <f t="shared" si="6"/>
        <v>-2588350</v>
      </c>
      <c r="X60" s="67">
        <f t="shared" si="6"/>
        <v>-6463284</v>
      </c>
      <c r="Y60" s="67">
        <f t="shared" si="6"/>
        <v>3874934</v>
      </c>
      <c r="Z60" s="68">
        <f>+IF(X60&lt;&gt;0,+(Y60/X60)*100,0)</f>
        <v>-59.953020786337099</v>
      </c>
      <c r="AA60" s="65">
        <f>SUM(AA57:AA59)</f>
        <v>-6463284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9300000</v>
      </c>
      <c r="F9" s="22">
        <v>9300000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9300000</v>
      </c>
      <c r="Y9" s="22">
        <v>-9300000</v>
      </c>
      <c r="Z9" s="23">
        <v>-100</v>
      </c>
      <c r="AA9" s="20">
        <v>9300000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9300000</v>
      </c>
      <c r="F33" s="31">
        <f t="shared" si="0"/>
        <v>9300000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9300000</v>
      </c>
      <c r="Y33" s="31">
        <f t="shared" si="0"/>
        <v>-9300000</v>
      </c>
      <c r="Z33" s="32">
        <f>+IF(X33&lt;&gt;0,+(Y33/X33)*100,0)</f>
        <v>-100</v>
      </c>
      <c r="AA33" s="29">
        <f>SUM(AA6:AA32)</f>
        <v>9300000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3213661</v>
      </c>
      <c r="D35" s="20"/>
      <c r="E35" s="21">
        <v>4639047</v>
      </c>
      <c r="F35" s="22">
        <v>4709776</v>
      </c>
      <c r="G35" s="22">
        <v>260368</v>
      </c>
      <c r="H35" s="22">
        <v>258127</v>
      </c>
      <c r="I35" s="22">
        <v>312966</v>
      </c>
      <c r="J35" s="22">
        <v>831461</v>
      </c>
      <c r="K35" s="22">
        <v>272924</v>
      </c>
      <c r="L35" s="22">
        <v>271048</v>
      </c>
      <c r="M35" s="22">
        <v>264162</v>
      </c>
      <c r="N35" s="22">
        <v>808134</v>
      </c>
      <c r="O35" s="22">
        <v>330474</v>
      </c>
      <c r="P35" s="22">
        <v>319626</v>
      </c>
      <c r="Q35" s="22">
        <v>410408</v>
      </c>
      <c r="R35" s="22">
        <v>1060508</v>
      </c>
      <c r="S35" s="22">
        <v>376814</v>
      </c>
      <c r="T35" s="22">
        <v>420356</v>
      </c>
      <c r="U35" s="22">
        <v>379935</v>
      </c>
      <c r="V35" s="22">
        <v>1177105</v>
      </c>
      <c r="W35" s="22">
        <v>3877208</v>
      </c>
      <c r="X35" s="22">
        <v>4709776</v>
      </c>
      <c r="Y35" s="22">
        <v>-832568</v>
      </c>
      <c r="Z35" s="23">
        <v>-17.677443683096605</v>
      </c>
      <c r="AA35" s="20">
        <v>4709776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31800</v>
      </c>
      <c r="F38" s="22">
        <v>31800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28964</v>
      </c>
      <c r="T38" s="22"/>
      <c r="U38" s="22">
        <v>138</v>
      </c>
      <c r="V38" s="22">
        <v>29102</v>
      </c>
      <c r="W38" s="22">
        <v>29102</v>
      </c>
      <c r="X38" s="22">
        <v>31800</v>
      </c>
      <c r="Y38" s="22">
        <v>-2698</v>
      </c>
      <c r="Z38" s="23">
        <v>-8.484276729559749</v>
      </c>
      <c r="AA38" s="20">
        <v>31800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2593040</v>
      </c>
      <c r="F39" s="22">
        <v>2593040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2593040</v>
      </c>
      <c r="Y39" s="22">
        <v>-2593040</v>
      </c>
      <c r="Z39" s="23">
        <v>-100</v>
      </c>
      <c r="AA39" s="20">
        <v>2593040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297240</v>
      </c>
      <c r="F40" s="22">
        <v>297240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297240</v>
      </c>
      <c r="Y40" s="22">
        <v>-297240</v>
      </c>
      <c r="Z40" s="23">
        <v>-100</v>
      </c>
      <c r="AA40" s="20">
        <v>297240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182543</v>
      </c>
      <c r="D42" s="20"/>
      <c r="E42" s="21">
        <v>329872</v>
      </c>
      <c r="F42" s="22">
        <v>369872</v>
      </c>
      <c r="G42" s="22">
        <v>252</v>
      </c>
      <c r="H42" s="22">
        <v>632</v>
      </c>
      <c r="I42" s="22">
        <v>128380</v>
      </c>
      <c r="J42" s="22">
        <v>129264</v>
      </c>
      <c r="K42" s="22">
        <v>4562</v>
      </c>
      <c r="L42" s="22">
        <v>252</v>
      </c>
      <c r="M42" s="22">
        <v>25647</v>
      </c>
      <c r="N42" s="22">
        <v>30461</v>
      </c>
      <c r="O42" s="22">
        <v>1482</v>
      </c>
      <c r="P42" s="22">
        <v>5032</v>
      </c>
      <c r="Q42" s="22">
        <v>64503</v>
      </c>
      <c r="R42" s="22">
        <v>71017</v>
      </c>
      <c r="S42" s="22">
        <v>452</v>
      </c>
      <c r="T42" s="22">
        <v>10892</v>
      </c>
      <c r="U42" s="22">
        <v>49367</v>
      </c>
      <c r="V42" s="22">
        <v>60711</v>
      </c>
      <c r="W42" s="22">
        <v>291453</v>
      </c>
      <c r="X42" s="22">
        <v>369872</v>
      </c>
      <c r="Y42" s="22">
        <v>-78419</v>
      </c>
      <c r="Z42" s="23">
        <v>-21.201658952286195</v>
      </c>
      <c r="AA42" s="20">
        <v>369872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38668</v>
      </c>
      <c r="D44" s="20"/>
      <c r="E44" s="21">
        <v>324130</v>
      </c>
      <c r="F44" s="22">
        <v>324130</v>
      </c>
      <c r="G44" s="22">
        <v>12055</v>
      </c>
      <c r="H44" s="22">
        <v>2635</v>
      </c>
      <c r="I44" s="22">
        <v>7493</v>
      </c>
      <c r="J44" s="22">
        <v>22183</v>
      </c>
      <c r="K44" s="22">
        <v>10139</v>
      </c>
      <c r="L44" s="22">
        <v>5195</v>
      </c>
      <c r="M44" s="22">
        <v>7561</v>
      </c>
      <c r="N44" s="22">
        <v>22895</v>
      </c>
      <c r="O44" s="22">
        <v>2999</v>
      </c>
      <c r="P44" s="22">
        <v>9562</v>
      </c>
      <c r="Q44" s="22">
        <v>2620</v>
      </c>
      <c r="R44" s="22">
        <v>15181</v>
      </c>
      <c r="S44" s="22"/>
      <c r="T44" s="22">
        <v>1407</v>
      </c>
      <c r="U44" s="22">
        <v>11870</v>
      </c>
      <c r="V44" s="22">
        <v>13277</v>
      </c>
      <c r="W44" s="22">
        <v>73536</v>
      </c>
      <c r="X44" s="22">
        <v>324130</v>
      </c>
      <c r="Y44" s="22">
        <v>-250594</v>
      </c>
      <c r="Z44" s="23">
        <v>-77.31280658994848</v>
      </c>
      <c r="AA44" s="20">
        <v>324130</v>
      </c>
    </row>
    <row r="45" spans="1:27" x14ac:dyDescent="0.25">
      <c r="A45" s="19" t="s">
        <v>70</v>
      </c>
      <c r="B45" s="15" t="s">
        <v>32</v>
      </c>
      <c r="C45" s="20">
        <v>346946</v>
      </c>
      <c r="D45" s="20"/>
      <c r="E45" s="21">
        <v>1750576</v>
      </c>
      <c r="F45" s="22">
        <v>1764808</v>
      </c>
      <c r="G45" s="22">
        <v>27208</v>
      </c>
      <c r="H45" s="22">
        <v>29474</v>
      </c>
      <c r="I45" s="22">
        <v>23699</v>
      </c>
      <c r="J45" s="22">
        <v>80381</v>
      </c>
      <c r="K45" s="22">
        <v>25017</v>
      </c>
      <c r="L45" s="22">
        <v>32260</v>
      </c>
      <c r="M45" s="22">
        <v>28979</v>
      </c>
      <c r="N45" s="22">
        <v>86256</v>
      </c>
      <c r="O45" s="22">
        <v>18250</v>
      </c>
      <c r="P45" s="22">
        <v>22378</v>
      </c>
      <c r="Q45" s="22">
        <v>23163</v>
      </c>
      <c r="R45" s="22">
        <v>63791</v>
      </c>
      <c r="S45" s="22"/>
      <c r="T45" s="22">
        <v>25084</v>
      </c>
      <c r="U45" s="22">
        <v>144439</v>
      </c>
      <c r="V45" s="22">
        <v>169523</v>
      </c>
      <c r="W45" s="22">
        <v>399951</v>
      </c>
      <c r="X45" s="22">
        <v>1764808</v>
      </c>
      <c r="Y45" s="22">
        <v>-1364857</v>
      </c>
      <c r="Z45" s="23">
        <v>-77.337421407881209</v>
      </c>
      <c r="AA45" s="20">
        <v>1764808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3781818</v>
      </c>
      <c r="D48" s="29">
        <f t="shared" ref="D48:Y48" si="1">SUM(D35:D47)</f>
        <v>0</v>
      </c>
      <c r="E48" s="30">
        <f t="shared" si="1"/>
        <v>9965705</v>
      </c>
      <c r="F48" s="31">
        <f t="shared" si="1"/>
        <v>10090666</v>
      </c>
      <c r="G48" s="31">
        <f t="shared" si="1"/>
        <v>299883</v>
      </c>
      <c r="H48" s="31">
        <f t="shared" si="1"/>
        <v>290868</v>
      </c>
      <c r="I48" s="31">
        <f t="shared" si="1"/>
        <v>472538</v>
      </c>
      <c r="J48" s="31">
        <f t="shared" si="1"/>
        <v>1063289</v>
      </c>
      <c r="K48" s="31">
        <f t="shared" si="1"/>
        <v>312642</v>
      </c>
      <c r="L48" s="31">
        <f t="shared" si="1"/>
        <v>308755</v>
      </c>
      <c r="M48" s="31">
        <f t="shared" si="1"/>
        <v>326349</v>
      </c>
      <c r="N48" s="31">
        <f t="shared" si="1"/>
        <v>947746</v>
      </c>
      <c r="O48" s="31">
        <f t="shared" si="1"/>
        <v>353205</v>
      </c>
      <c r="P48" s="31">
        <f t="shared" si="1"/>
        <v>356598</v>
      </c>
      <c r="Q48" s="31">
        <f t="shared" si="1"/>
        <v>500694</v>
      </c>
      <c r="R48" s="31">
        <f t="shared" si="1"/>
        <v>1210497</v>
      </c>
      <c r="S48" s="31">
        <f t="shared" si="1"/>
        <v>406230</v>
      </c>
      <c r="T48" s="31">
        <f t="shared" si="1"/>
        <v>457739</v>
      </c>
      <c r="U48" s="31">
        <f t="shared" si="1"/>
        <v>585749</v>
      </c>
      <c r="V48" s="31">
        <f t="shared" si="1"/>
        <v>1449718</v>
      </c>
      <c r="W48" s="31">
        <f t="shared" si="1"/>
        <v>4671250</v>
      </c>
      <c r="X48" s="31">
        <f t="shared" si="1"/>
        <v>10090666</v>
      </c>
      <c r="Y48" s="31">
        <f t="shared" si="1"/>
        <v>-5419416</v>
      </c>
      <c r="Z48" s="32">
        <f>+IF(X48&lt;&gt;0,+(Y48/X48)*100,0)</f>
        <v>-53.707218136047707</v>
      </c>
      <c r="AA48" s="29">
        <f>SUM(AA35:AA47)</f>
        <v>10090666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-3781818</v>
      </c>
      <c r="D49" s="39">
        <f t="shared" si="2"/>
        <v>0</v>
      </c>
      <c r="E49" s="40">
        <f t="shared" si="2"/>
        <v>-665705</v>
      </c>
      <c r="F49" s="41">
        <f t="shared" si="2"/>
        <v>-790666</v>
      </c>
      <c r="G49" s="41">
        <f t="shared" si="2"/>
        <v>-299883</v>
      </c>
      <c r="H49" s="41">
        <f t="shared" si="2"/>
        <v>-290868</v>
      </c>
      <c r="I49" s="41">
        <f t="shared" si="2"/>
        <v>-472538</v>
      </c>
      <c r="J49" s="41">
        <f t="shared" si="2"/>
        <v>-1063289</v>
      </c>
      <c r="K49" s="41">
        <f t="shared" si="2"/>
        <v>-312642</v>
      </c>
      <c r="L49" s="41">
        <f t="shared" si="2"/>
        <v>-308755</v>
      </c>
      <c r="M49" s="41">
        <f t="shared" si="2"/>
        <v>-326349</v>
      </c>
      <c r="N49" s="41">
        <f t="shared" si="2"/>
        <v>-947746</v>
      </c>
      <c r="O49" s="41">
        <f t="shared" si="2"/>
        <v>-353205</v>
      </c>
      <c r="P49" s="41">
        <f t="shared" si="2"/>
        <v>-356598</v>
      </c>
      <c r="Q49" s="41">
        <f t="shared" si="2"/>
        <v>-500694</v>
      </c>
      <c r="R49" s="41">
        <f t="shared" si="2"/>
        <v>-1210497</v>
      </c>
      <c r="S49" s="41">
        <f t="shared" si="2"/>
        <v>-406230</v>
      </c>
      <c r="T49" s="41">
        <f t="shared" si="2"/>
        <v>-457739</v>
      </c>
      <c r="U49" s="41">
        <f t="shared" si="2"/>
        <v>-585749</v>
      </c>
      <c r="V49" s="41">
        <f t="shared" si="2"/>
        <v>-1449718</v>
      </c>
      <c r="W49" s="41">
        <f t="shared" si="2"/>
        <v>-4671250</v>
      </c>
      <c r="X49" s="41">
        <f t="shared" si="2"/>
        <v>-790666</v>
      </c>
      <c r="Y49" s="41">
        <f t="shared" si="2"/>
        <v>-3880584</v>
      </c>
      <c r="Z49" s="42">
        <f>+IF(X49&lt;&gt;0,+(Y49/X49)*100,0)</f>
        <v>490.79940202310456</v>
      </c>
      <c r="AA49" s="39">
        <f>+AA33-AA48</f>
        <v>-790666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-3781818</v>
      </c>
      <c r="D52" s="48">
        <f t="shared" si="3"/>
        <v>0</v>
      </c>
      <c r="E52" s="49">
        <f t="shared" si="3"/>
        <v>-665705</v>
      </c>
      <c r="F52" s="50">
        <f t="shared" si="3"/>
        <v>-790666</v>
      </c>
      <c r="G52" s="50">
        <f t="shared" si="3"/>
        <v>-299883</v>
      </c>
      <c r="H52" s="50">
        <f t="shared" si="3"/>
        <v>-290868</v>
      </c>
      <c r="I52" s="50">
        <f t="shared" si="3"/>
        <v>-472538</v>
      </c>
      <c r="J52" s="50">
        <f t="shared" si="3"/>
        <v>-1063289</v>
      </c>
      <c r="K52" s="50">
        <f t="shared" si="3"/>
        <v>-312642</v>
      </c>
      <c r="L52" s="50">
        <f t="shared" si="3"/>
        <v>-308755</v>
      </c>
      <c r="M52" s="50">
        <f t="shared" si="3"/>
        <v>-326349</v>
      </c>
      <c r="N52" s="50">
        <f t="shared" si="3"/>
        <v>-947746</v>
      </c>
      <c r="O52" s="50">
        <f t="shared" si="3"/>
        <v>-353205</v>
      </c>
      <c r="P52" s="50">
        <f t="shared" si="3"/>
        <v>-356598</v>
      </c>
      <c r="Q52" s="50">
        <f t="shared" si="3"/>
        <v>-500694</v>
      </c>
      <c r="R52" s="50">
        <f t="shared" si="3"/>
        <v>-1210497</v>
      </c>
      <c r="S52" s="50">
        <f t="shared" si="3"/>
        <v>-406230</v>
      </c>
      <c r="T52" s="50">
        <f t="shared" si="3"/>
        <v>-457739</v>
      </c>
      <c r="U52" s="50">
        <f t="shared" si="3"/>
        <v>-585749</v>
      </c>
      <c r="V52" s="50">
        <f t="shared" si="3"/>
        <v>-1449718</v>
      </c>
      <c r="W52" s="50">
        <f t="shared" si="3"/>
        <v>-4671250</v>
      </c>
      <c r="X52" s="50">
        <f t="shared" si="3"/>
        <v>-790666</v>
      </c>
      <c r="Y52" s="50">
        <f t="shared" si="3"/>
        <v>-3880584</v>
      </c>
      <c r="Z52" s="51">
        <f>+IF(X52&lt;&gt;0,+(Y52/X52)*100,0)</f>
        <v>490.79940202310456</v>
      </c>
      <c r="AA52" s="48">
        <f>SUM(AA49:AA51)</f>
        <v>-790666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-3781818</v>
      </c>
      <c r="D54" s="54">
        <f>+D52-D53</f>
        <v>0</v>
      </c>
      <c r="E54" s="55">
        <f t="shared" si="4"/>
        <v>-665705</v>
      </c>
      <c r="F54" s="56">
        <f t="shared" si="4"/>
        <v>-790666</v>
      </c>
      <c r="G54" s="56">
        <f t="shared" si="4"/>
        <v>-299883</v>
      </c>
      <c r="H54" s="56">
        <f t="shared" si="4"/>
        <v>-290868</v>
      </c>
      <c r="I54" s="56">
        <f t="shared" si="4"/>
        <v>-472538</v>
      </c>
      <c r="J54" s="56">
        <f t="shared" si="4"/>
        <v>-1063289</v>
      </c>
      <c r="K54" s="56">
        <f t="shared" si="4"/>
        <v>-312642</v>
      </c>
      <c r="L54" s="56">
        <f t="shared" si="4"/>
        <v>-308755</v>
      </c>
      <c r="M54" s="56">
        <f t="shared" si="4"/>
        <v>-326349</v>
      </c>
      <c r="N54" s="56">
        <f t="shared" si="4"/>
        <v>-947746</v>
      </c>
      <c r="O54" s="56">
        <f t="shared" si="4"/>
        <v>-353205</v>
      </c>
      <c r="P54" s="56">
        <f t="shared" si="4"/>
        <v>-356598</v>
      </c>
      <c r="Q54" s="56">
        <f t="shared" si="4"/>
        <v>-500694</v>
      </c>
      <c r="R54" s="56">
        <f t="shared" si="4"/>
        <v>-1210497</v>
      </c>
      <c r="S54" s="56">
        <f t="shared" si="4"/>
        <v>-406230</v>
      </c>
      <c r="T54" s="56">
        <f t="shared" si="4"/>
        <v>-457739</v>
      </c>
      <c r="U54" s="56">
        <f t="shared" si="4"/>
        <v>-585749</v>
      </c>
      <c r="V54" s="56">
        <f t="shared" si="4"/>
        <v>-1449718</v>
      </c>
      <c r="W54" s="56">
        <f t="shared" si="4"/>
        <v>-4671250</v>
      </c>
      <c r="X54" s="56">
        <f t="shared" si="4"/>
        <v>-790666</v>
      </c>
      <c r="Y54" s="56">
        <f t="shared" si="4"/>
        <v>-3880584</v>
      </c>
      <c r="Z54" s="57">
        <f>+IF(X54&lt;&gt;0,+(Y54/X54)*100,0)</f>
        <v>490.79940202310456</v>
      </c>
      <c r="AA54" s="54">
        <f>+AA52-AA53</f>
        <v>-790666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-3781818</v>
      </c>
      <c r="D57" s="48">
        <f>SUM(D54:D56)</f>
        <v>0</v>
      </c>
      <c r="E57" s="49">
        <f t="shared" si="5"/>
        <v>-665705</v>
      </c>
      <c r="F57" s="50">
        <f t="shared" si="5"/>
        <v>-790666</v>
      </c>
      <c r="G57" s="50">
        <f t="shared" si="5"/>
        <v>-299883</v>
      </c>
      <c r="H57" s="50">
        <f t="shared" si="5"/>
        <v>-290868</v>
      </c>
      <c r="I57" s="50">
        <f t="shared" si="5"/>
        <v>-472538</v>
      </c>
      <c r="J57" s="50">
        <f t="shared" si="5"/>
        <v>-1063289</v>
      </c>
      <c r="K57" s="50">
        <f t="shared" si="5"/>
        <v>-312642</v>
      </c>
      <c r="L57" s="50">
        <f t="shared" si="5"/>
        <v>-308755</v>
      </c>
      <c r="M57" s="50">
        <f t="shared" si="5"/>
        <v>-326349</v>
      </c>
      <c r="N57" s="50">
        <f t="shared" si="5"/>
        <v>-947746</v>
      </c>
      <c r="O57" s="50">
        <f t="shared" si="5"/>
        <v>-353205</v>
      </c>
      <c r="P57" s="50">
        <f t="shared" si="5"/>
        <v>-356598</v>
      </c>
      <c r="Q57" s="50">
        <f t="shared" si="5"/>
        <v>-500694</v>
      </c>
      <c r="R57" s="50">
        <f t="shared" si="5"/>
        <v>-1210497</v>
      </c>
      <c r="S57" s="50">
        <f t="shared" si="5"/>
        <v>-406230</v>
      </c>
      <c r="T57" s="50">
        <f t="shared" si="5"/>
        <v>-457739</v>
      </c>
      <c r="U57" s="50">
        <f t="shared" si="5"/>
        <v>-585749</v>
      </c>
      <c r="V57" s="50">
        <f t="shared" si="5"/>
        <v>-1449718</v>
      </c>
      <c r="W57" s="50">
        <f t="shared" si="5"/>
        <v>-4671250</v>
      </c>
      <c r="X57" s="50">
        <f t="shared" si="5"/>
        <v>-790666</v>
      </c>
      <c r="Y57" s="50">
        <f t="shared" si="5"/>
        <v>-3880584</v>
      </c>
      <c r="Z57" s="51">
        <f>+IF(X57&lt;&gt;0,+(Y57/X57)*100,0)</f>
        <v>490.79940202310456</v>
      </c>
      <c r="AA57" s="48">
        <f>SUM(AA54:AA56)</f>
        <v>-790666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-3781818</v>
      </c>
      <c r="D60" s="65">
        <f>SUM(D57:D59)</f>
        <v>0</v>
      </c>
      <c r="E60" s="66">
        <f t="shared" si="6"/>
        <v>-665705</v>
      </c>
      <c r="F60" s="67">
        <f t="shared" si="6"/>
        <v>-790666</v>
      </c>
      <c r="G60" s="67">
        <f t="shared" si="6"/>
        <v>-299883</v>
      </c>
      <c r="H60" s="67">
        <f t="shared" si="6"/>
        <v>-290868</v>
      </c>
      <c r="I60" s="67">
        <f t="shared" si="6"/>
        <v>-472538</v>
      </c>
      <c r="J60" s="67">
        <f t="shared" si="6"/>
        <v>-1063289</v>
      </c>
      <c r="K60" s="67">
        <f t="shared" si="6"/>
        <v>-312642</v>
      </c>
      <c r="L60" s="67">
        <f t="shared" si="6"/>
        <v>-308755</v>
      </c>
      <c r="M60" s="67">
        <f t="shared" si="6"/>
        <v>-326349</v>
      </c>
      <c r="N60" s="67">
        <f t="shared" si="6"/>
        <v>-947746</v>
      </c>
      <c r="O60" s="67">
        <f t="shared" si="6"/>
        <v>-353205</v>
      </c>
      <c r="P60" s="67">
        <f t="shared" si="6"/>
        <v>-356598</v>
      </c>
      <c r="Q60" s="67">
        <f t="shared" si="6"/>
        <v>-500694</v>
      </c>
      <c r="R60" s="67">
        <f t="shared" si="6"/>
        <v>-1210497</v>
      </c>
      <c r="S60" s="67">
        <f t="shared" si="6"/>
        <v>-406230</v>
      </c>
      <c r="T60" s="67">
        <f t="shared" si="6"/>
        <v>-457739</v>
      </c>
      <c r="U60" s="67">
        <f t="shared" si="6"/>
        <v>-585749</v>
      </c>
      <c r="V60" s="67">
        <f t="shared" si="6"/>
        <v>-1449718</v>
      </c>
      <c r="W60" s="67">
        <f t="shared" si="6"/>
        <v>-4671250</v>
      </c>
      <c r="X60" s="67">
        <f t="shared" si="6"/>
        <v>-790666</v>
      </c>
      <c r="Y60" s="67">
        <f t="shared" si="6"/>
        <v>-3880584</v>
      </c>
      <c r="Z60" s="68">
        <f>+IF(X60&lt;&gt;0,+(Y60/X60)*100,0)</f>
        <v>490.79940202310456</v>
      </c>
      <c r="AA60" s="65">
        <f>SUM(AA57:AA59)</f>
        <v>-790666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7051416</v>
      </c>
      <c r="D9" s="20"/>
      <c r="E9" s="21"/>
      <c r="F9" s="22">
        <v>6464070</v>
      </c>
      <c r="G9" s="22"/>
      <c r="H9" s="22"/>
      <c r="I9" s="22"/>
      <c r="J9" s="22"/>
      <c r="K9" s="22"/>
      <c r="L9" s="22">
        <v>913234</v>
      </c>
      <c r="M9" s="22"/>
      <c r="N9" s="22">
        <v>913234</v>
      </c>
      <c r="O9" s="22">
        <v>141</v>
      </c>
      <c r="P9" s="22">
        <v>913093</v>
      </c>
      <c r="Q9" s="22">
        <v>818011</v>
      </c>
      <c r="R9" s="22">
        <v>1731245</v>
      </c>
      <c r="S9" s="22">
        <v>818011</v>
      </c>
      <c r="T9" s="22">
        <v>251761</v>
      </c>
      <c r="U9" s="22"/>
      <c r="V9" s="22">
        <v>1069772</v>
      </c>
      <c r="W9" s="22">
        <v>3714251</v>
      </c>
      <c r="X9" s="22">
        <v>6464070</v>
      </c>
      <c r="Y9" s="22">
        <v>-2749819</v>
      </c>
      <c r="Z9" s="23">
        <v>-42.540056032809048</v>
      </c>
      <c r="AA9" s="20">
        <v>6464070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562481</v>
      </c>
      <c r="D13" s="20"/>
      <c r="E13" s="21"/>
      <c r="F13" s="22">
        <v>496080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496080</v>
      </c>
      <c r="Y13" s="22">
        <v>-496080</v>
      </c>
      <c r="Z13" s="23">
        <v>-100</v>
      </c>
      <c r="AA13" s="20">
        <v>496080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7613897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6960150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913234</v>
      </c>
      <c r="M33" s="31">
        <f t="shared" si="0"/>
        <v>0</v>
      </c>
      <c r="N33" s="31">
        <f t="shared" si="0"/>
        <v>913234</v>
      </c>
      <c r="O33" s="31">
        <f t="shared" si="0"/>
        <v>141</v>
      </c>
      <c r="P33" s="31">
        <f t="shared" si="0"/>
        <v>913093</v>
      </c>
      <c r="Q33" s="31">
        <f t="shared" si="0"/>
        <v>818011</v>
      </c>
      <c r="R33" s="31">
        <f t="shared" si="0"/>
        <v>1731245</v>
      </c>
      <c r="S33" s="31">
        <f t="shared" si="0"/>
        <v>818011</v>
      </c>
      <c r="T33" s="31">
        <f t="shared" si="0"/>
        <v>251761</v>
      </c>
      <c r="U33" s="31">
        <f t="shared" si="0"/>
        <v>0</v>
      </c>
      <c r="V33" s="31">
        <f t="shared" si="0"/>
        <v>1069772</v>
      </c>
      <c r="W33" s="31">
        <f t="shared" si="0"/>
        <v>3714251</v>
      </c>
      <c r="X33" s="31">
        <f t="shared" si="0"/>
        <v>6960150</v>
      </c>
      <c r="Y33" s="31">
        <f t="shared" si="0"/>
        <v>-3245899</v>
      </c>
      <c r="Z33" s="32">
        <f>+IF(X33&lt;&gt;0,+(Y33/X33)*100,0)</f>
        <v>-46.63547481016932</v>
      </c>
      <c r="AA33" s="29">
        <f>SUM(AA6:AA32)</f>
        <v>6960150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>
        <v>777966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>
        <v>10291055</v>
      </c>
      <c r="V35" s="22">
        <v>10291055</v>
      </c>
      <c r="W35" s="22">
        <v>10291055</v>
      </c>
      <c r="X35" s="22">
        <v>777966</v>
      </c>
      <c r="Y35" s="22">
        <v>9513089</v>
      </c>
      <c r="Z35" s="23">
        <v>1222.8155215009397</v>
      </c>
      <c r="AA35" s="20">
        <v>777966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132188</v>
      </c>
      <c r="D38" s="20"/>
      <c r="E38" s="21"/>
      <c r="F38" s="22">
        <v>169471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169471</v>
      </c>
      <c r="Y38" s="22">
        <v>-169471</v>
      </c>
      <c r="Z38" s="23">
        <v>-100</v>
      </c>
      <c r="AA38" s="20">
        <v>169471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6026991</v>
      </c>
      <c r="D40" s="20"/>
      <c r="E40" s="21"/>
      <c r="F40" s="22">
        <v>302891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302891</v>
      </c>
      <c r="Y40" s="22">
        <v>-302891</v>
      </c>
      <c r="Z40" s="23">
        <v>-100</v>
      </c>
      <c r="AA40" s="20">
        <v>302891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382598</v>
      </c>
      <c r="D42" s="20"/>
      <c r="E42" s="21"/>
      <c r="F42" s="22">
        <v>1018262</v>
      </c>
      <c r="G42" s="22"/>
      <c r="H42" s="22"/>
      <c r="I42" s="22"/>
      <c r="J42" s="22"/>
      <c r="K42" s="22">
        <v>25795</v>
      </c>
      <c r="L42" s="22"/>
      <c r="M42" s="22"/>
      <c r="N42" s="22">
        <v>25795</v>
      </c>
      <c r="O42" s="22"/>
      <c r="P42" s="22">
        <v>4304</v>
      </c>
      <c r="Q42" s="22"/>
      <c r="R42" s="22">
        <v>4304</v>
      </c>
      <c r="S42" s="22">
        <v>331897</v>
      </c>
      <c r="T42" s="22">
        <v>2570</v>
      </c>
      <c r="U42" s="22"/>
      <c r="V42" s="22">
        <v>334467</v>
      </c>
      <c r="W42" s="22">
        <v>364566</v>
      </c>
      <c r="X42" s="22">
        <v>1018262</v>
      </c>
      <c r="Y42" s="22">
        <v>-653696</v>
      </c>
      <c r="Z42" s="23">
        <v>-64.197230182408845</v>
      </c>
      <c r="AA42" s="20">
        <v>1018262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351222</v>
      </c>
      <c r="D45" s="20"/>
      <c r="E45" s="21"/>
      <c r="F45" s="22">
        <v>4460223</v>
      </c>
      <c r="G45" s="22"/>
      <c r="H45" s="22"/>
      <c r="I45" s="22">
        <v>4303</v>
      </c>
      <c r="J45" s="22">
        <v>4303</v>
      </c>
      <c r="K45" s="22">
        <v>14518</v>
      </c>
      <c r="L45" s="22"/>
      <c r="M45" s="22"/>
      <c r="N45" s="22">
        <v>14518</v>
      </c>
      <c r="O45" s="22">
        <v>4211</v>
      </c>
      <c r="P45" s="22">
        <v>2719</v>
      </c>
      <c r="Q45" s="22"/>
      <c r="R45" s="22">
        <v>6930</v>
      </c>
      <c r="S45" s="22">
        <v>2849</v>
      </c>
      <c r="T45" s="22">
        <v>2735</v>
      </c>
      <c r="U45" s="22">
        <v>202380</v>
      </c>
      <c r="V45" s="22">
        <v>207964</v>
      </c>
      <c r="W45" s="22">
        <v>233715</v>
      </c>
      <c r="X45" s="22">
        <v>4460223</v>
      </c>
      <c r="Y45" s="22">
        <v>-4226508</v>
      </c>
      <c r="Z45" s="23">
        <v>-94.760015362460578</v>
      </c>
      <c r="AA45" s="20">
        <v>4460223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6892999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6728813</v>
      </c>
      <c r="G48" s="31">
        <f t="shared" si="1"/>
        <v>0</v>
      </c>
      <c r="H48" s="31">
        <f t="shared" si="1"/>
        <v>0</v>
      </c>
      <c r="I48" s="31">
        <f t="shared" si="1"/>
        <v>4303</v>
      </c>
      <c r="J48" s="31">
        <f t="shared" si="1"/>
        <v>4303</v>
      </c>
      <c r="K48" s="31">
        <f t="shared" si="1"/>
        <v>40313</v>
      </c>
      <c r="L48" s="31">
        <f t="shared" si="1"/>
        <v>0</v>
      </c>
      <c r="M48" s="31">
        <f t="shared" si="1"/>
        <v>0</v>
      </c>
      <c r="N48" s="31">
        <f t="shared" si="1"/>
        <v>40313</v>
      </c>
      <c r="O48" s="31">
        <f t="shared" si="1"/>
        <v>4211</v>
      </c>
      <c r="P48" s="31">
        <f t="shared" si="1"/>
        <v>7023</v>
      </c>
      <c r="Q48" s="31">
        <f t="shared" si="1"/>
        <v>0</v>
      </c>
      <c r="R48" s="31">
        <f t="shared" si="1"/>
        <v>11234</v>
      </c>
      <c r="S48" s="31">
        <f t="shared" si="1"/>
        <v>334746</v>
      </c>
      <c r="T48" s="31">
        <f t="shared" si="1"/>
        <v>5305</v>
      </c>
      <c r="U48" s="31">
        <f t="shared" si="1"/>
        <v>10493435</v>
      </c>
      <c r="V48" s="31">
        <f t="shared" si="1"/>
        <v>10833486</v>
      </c>
      <c r="W48" s="31">
        <f t="shared" si="1"/>
        <v>10889336</v>
      </c>
      <c r="X48" s="31">
        <f t="shared" si="1"/>
        <v>6728813</v>
      </c>
      <c r="Y48" s="31">
        <f t="shared" si="1"/>
        <v>4160523</v>
      </c>
      <c r="Z48" s="32">
        <f>+IF(X48&lt;&gt;0,+(Y48/X48)*100,0)</f>
        <v>61.831455265586968</v>
      </c>
      <c r="AA48" s="29">
        <f>SUM(AA35:AA47)</f>
        <v>6728813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720898</v>
      </c>
      <c r="D49" s="39">
        <f t="shared" si="2"/>
        <v>0</v>
      </c>
      <c r="E49" s="40">
        <f t="shared" si="2"/>
        <v>0</v>
      </c>
      <c r="F49" s="41">
        <f t="shared" si="2"/>
        <v>231337</v>
      </c>
      <c r="G49" s="41">
        <f t="shared" si="2"/>
        <v>0</v>
      </c>
      <c r="H49" s="41">
        <f t="shared" si="2"/>
        <v>0</v>
      </c>
      <c r="I49" s="41">
        <f t="shared" si="2"/>
        <v>-4303</v>
      </c>
      <c r="J49" s="41">
        <f t="shared" si="2"/>
        <v>-4303</v>
      </c>
      <c r="K49" s="41">
        <f t="shared" si="2"/>
        <v>-40313</v>
      </c>
      <c r="L49" s="41">
        <f t="shared" si="2"/>
        <v>913234</v>
      </c>
      <c r="M49" s="41">
        <f t="shared" si="2"/>
        <v>0</v>
      </c>
      <c r="N49" s="41">
        <f t="shared" si="2"/>
        <v>872921</v>
      </c>
      <c r="O49" s="41">
        <f t="shared" si="2"/>
        <v>-4070</v>
      </c>
      <c r="P49" s="41">
        <f t="shared" si="2"/>
        <v>906070</v>
      </c>
      <c r="Q49" s="41">
        <f t="shared" si="2"/>
        <v>818011</v>
      </c>
      <c r="R49" s="41">
        <f t="shared" si="2"/>
        <v>1720011</v>
      </c>
      <c r="S49" s="41">
        <f t="shared" si="2"/>
        <v>483265</v>
      </c>
      <c r="T49" s="41">
        <f t="shared" si="2"/>
        <v>246456</v>
      </c>
      <c r="U49" s="41">
        <f t="shared" si="2"/>
        <v>-10493435</v>
      </c>
      <c r="V49" s="41">
        <f t="shared" si="2"/>
        <v>-9763714</v>
      </c>
      <c r="W49" s="41">
        <f t="shared" si="2"/>
        <v>-7175085</v>
      </c>
      <c r="X49" s="41">
        <f t="shared" si="2"/>
        <v>231337</v>
      </c>
      <c r="Y49" s="41">
        <f t="shared" si="2"/>
        <v>-7406422</v>
      </c>
      <c r="Z49" s="42">
        <f>+IF(X49&lt;&gt;0,+(Y49/X49)*100,0)</f>
        <v>-3201.5725975524879</v>
      </c>
      <c r="AA49" s="39">
        <f>+AA33-AA48</f>
        <v>231337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720898</v>
      </c>
      <c r="D52" s="48">
        <f t="shared" si="3"/>
        <v>0</v>
      </c>
      <c r="E52" s="49">
        <f t="shared" si="3"/>
        <v>0</v>
      </c>
      <c r="F52" s="50">
        <f t="shared" si="3"/>
        <v>231337</v>
      </c>
      <c r="G52" s="50">
        <f t="shared" si="3"/>
        <v>0</v>
      </c>
      <c r="H52" s="50">
        <f t="shared" si="3"/>
        <v>0</v>
      </c>
      <c r="I52" s="50">
        <f t="shared" si="3"/>
        <v>-4303</v>
      </c>
      <c r="J52" s="50">
        <f t="shared" si="3"/>
        <v>-4303</v>
      </c>
      <c r="K52" s="50">
        <f t="shared" si="3"/>
        <v>-40313</v>
      </c>
      <c r="L52" s="50">
        <f t="shared" si="3"/>
        <v>913234</v>
      </c>
      <c r="M52" s="50">
        <f t="shared" si="3"/>
        <v>0</v>
      </c>
      <c r="N52" s="50">
        <f t="shared" si="3"/>
        <v>872921</v>
      </c>
      <c r="O52" s="50">
        <f t="shared" si="3"/>
        <v>-4070</v>
      </c>
      <c r="P52" s="50">
        <f t="shared" si="3"/>
        <v>906070</v>
      </c>
      <c r="Q52" s="50">
        <f t="shared" si="3"/>
        <v>818011</v>
      </c>
      <c r="R52" s="50">
        <f t="shared" si="3"/>
        <v>1720011</v>
      </c>
      <c r="S52" s="50">
        <f t="shared" si="3"/>
        <v>483265</v>
      </c>
      <c r="T52" s="50">
        <f t="shared" si="3"/>
        <v>246456</v>
      </c>
      <c r="U52" s="50">
        <f t="shared" si="3"/>
        <v>-10493435</v>
      </c>
      <c r="V52" s="50">
        <f t="shared" si="3"/>
        <v>-9763714</v>
      </c>
      <c r="W52" s="50">
        <f t="shared" si="3"/>
        <v>-7175085</v>
      </c>
      <c r="X52" s="50">
        <f t="shared" si="3"/>
        <v>231337</v>
      </c>
      <c r="Y52" s="50">
        <f t="shared" si="3"/>
        <v>-7406422</v>
      </c>
      <c r="Z52" s="51">
        <f>+IF(X52&lt;&gt;0,+(Y52/X52)*100,0)</f>
        <v>-3201.5725975524879</v>
      </c>
      <c r="AA52" s="48">
        <f>SUM(AA49:AA51)</f>
        <v>231337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720898</v>
      </c>
      <c r="D54" s="54">
        <f>+D52-D53</f>
        <v>0</v>
      </c>
      <c r="E54" s="55">
        <f t="shared" si="4"/>
        <v>0</v>
      </c>
      <c r="F54" s="56">
        <f t="shared" si="4"/>
        <v>231337</v>
      </c>
      <c r="G54" s="56">
        <f t="shared" si="4"/>
        <v>0</v>
      </c>
      <c r="H54" s="56">
        <f t="shared" si="4"/>
        <v>0</v>
      </c>
      <c r="I54" s="56">
        <f t="shared" si="4"/>
        <v>-4303</v>
      </c>
      <c r="J54" s="56">
        <f t="shared" si="4"/>
        <v>-4303</v>
      </c>
      <c r="K54" s="56">
        <f t="shared" si="4"/>
        <v>-40313</v>
      </c>
      <c r="L54" s="56">
        <f t="shared" si="4"/>
        <v>913234</v>
      </c>
      <c r="M54" s="56">
        <f t="shared" si="4"/>
        <v>0</v>
      </c>
      <c r="N54" s="56">
        <f t="shared" si="4"/>
        <v>872921</v>
      </c>
      <c r="O54" s="56">
        <f t="shared" si="4"/>
        <v>-4070</v>
      </c>
      <c r="P54" s="56">
        <f t="shared" si="4"/>
        <v>906070</v>
      </c>
      <c r="Q54" s="56">
        <f t="shared" si="4"/>
        <v>818011</v>
      </c>
      <c r="R54" s="56">
        <f t="shared" si="4"/>
        <v>1720011</v>
      </c>
      <c r="S54" s="56">
        <f t="shared" si="4"/>
        <v>483265</v>
      </c>
      <c r="T54" s="56">
        <f t="shared" si="4"/>
        <v>246456</v>
      </c>
      <c r="U54" s="56">
        <f t="shared" si="4"/>
        <v>-10493435</v>
      </c>
      <c r="V54" s="56">
        <f t="shared" si="4"/>
        <v>-9763714</v>
      </c>
      <c r="W54" s="56">
        <f t="shared" si="4"/>
        <v>-7175085</v>
      </c>
      <c r="X54" s="56">
        <f t="shared" si="4"/>
        <v>231337</v>
      </c>
      <c r="Y54" s="56">
        <f t="shared" si="4"/>
        <v>-7406422</v>
      </c>
      <c r="Z54" s="57">
        <f>+IF(X54&lt;&gt;0,+(Y54/X54)*100,0)</f>
        <v>-3201.5725975524879</v>
      </c>
      <c r="AA54" s="54">
        <f>+AA52-AA53</f>
        <v>231337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720898</v>
      </c>
      <c r="D57" s="48">
        <f>SUM(D54:D56)</f>
        <v>0</v>
      </c>
      <c r="E57" s="49">
        <f t="shared" si="5"/>
        <v>0</v>
      </c>
      <c r="F57" s="50">
        <f t="shared" si="5"/>
        <v>231337</v>
      </c>
      <c r="G57" s="50">
        <f t="shared" si="5"/>
        <v>0</v>
      </c>
      <c r="H57" s="50">
        <f t="shared" si="5"/>
        <v>0</v>
      </c>
      <c r="I57" s="50">
        <f t="shared" si="5"/>
        <v>-4303</v>
      </c>
      <c r="J57" s="50">
        <f t="shared" si="5"/>
        <v>-4303</v>
      </c>
      <c r="K57" s="50">
        <f t="shared" si="5"/>
        <v>-40313</v>
      </c>
      <c r="L57" s="50">
        <f t="shared" si="5"/>
        <v>913234</v>
      </c>
      <c r="M57" s="50">
        <f t="shared" si="5"/>
        <v>0</v>
      </c>
      <c r="N57" s="50">
        <f t="shared" si="5"/>
        <v>872921</v>
      </c>
      <c r="O57" s="50">
        <f t="shared" si="5"/>
        <v>-4070</v>
      </c>
      <c r="P57" s="50">
        <f t="shared" si="5"/>
        <v>906070</v>
      </c>
      <c r="Q57" s="50">
        <f t="shared" si="5"/>
        <v>818011</v>
      </c>
      <c r="R57" s="50">
        <f t="shared" si="5"/>
        <v>1720011</v>
      </c>
      <c r="S57" s="50">
        <f t="shared" si="5"/>
        <v>483265</v>
      </c>
      <c r="T57" s="50">
        <f t="shared" si="5"/>
        <v>246456</v>
      </c>
      <c r="U57" s="50">
        <f t="shared" si="5"/>
        <v>-10493435</v>
      </c>
      <c r="V57" s="50">
        <f t="shared" si="5"/>
        <v>-9763714</v>
      </c>
      <c r="W57" s="50">
        <f t="shared" si="5"/>
        <v>-7175085</v>
      </c>
      <c r="X57" s="50">
        <f t="shared" si="5"/>
        <v>231337</v>
      </c>
      <c r="Y57" s="50">
        <f t="shared" si="5"/>
        <v>-7406422</v>
      </c>
      <c r="Z57" s="51">
        <f>+IF(X57&lt;&gt;0,+(Y57/X57)*100,0)</f>
        <v>-3201.5725975524879</v>
      </c>
      <c r="AA57" s="48">
        <f>SUM(AA54:AA56)</f>
        <v>231337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720898</v>
      </c>
      <c r="D60" s="65">
        <f>SUM(D57:D59)</f>
        <v>0</v>
      </c>
      <c r="E60" s="66">
        <f t="shared" si="6"/>
        <v>0</v>
      </c>
      <c r="F60" s="67">
        <f t="shared" si="6"/>
        <v>231337</v>
      </c>
      <c r="G60" s="67">
        <f t="shared" si="6"/>
        <v>0</v>
      </c>
      <c r="H60" s="67">
        <f t="shared" si="6"/>
        <v>0</v>
      </c>
      <c r="I60" s="67">
        <f t="shared" si="6"/>
        <v>-4303</v>
      </c>
      <c r="J60" s="67">
        <f t="shared" si="6"/>
        <v>-4303</v>
      </c>
      <c r="K60" s="67">
        <f t="shared" si="6"/>
        <v>-40313</v>
      </c>
      <c r="L60" s="67">
        <f t="shared" si="6"/>
        <v>913234</v>
      </c>
      <c r="M60" s="67">
        <f t="shared" si="6"/>
        <v>0</v>
      </c>
      <c r="N60" s="67">
        <f t="shared" si="6"/>
        <v>872921</v>
      </c>
      <c r="O60" s="67">
        <f t="shared" si="6"/>
        <v>-4070</v>
      </c>
      <c r="P60" s="67">
        <f t="shared" si="6"/>
        <v>906070</v>
      </c>
      <c r="Q60" s="67">
        <f t="shared" si="6"/>
        <v>818011</v>
      </c>
      <c r="R60" s="67">
        <f t="shared" si="6"/>
        <v>1720011</v>
      </c>
      <c r="S60" s="67">
        <f t="shared" si="6"/>
        <v>483265</v>
      </c>
      <c r="T60" s="67">
        <f t="shared" si="6"/>
        <v>246456</v>
      </c>
      <c r="U60" s="67">
        <f t="shared" si="6"/>
        <v>-10493435</v>
      </c>
      <c r="V60" s="67">
        <f t="shared" si="6"/>
        <v>-9763714</v>
      </c>
      <c r="W60" s="67">
        <f t="shared" si="6"/>
        <v>-7175085</v>
      </c>
      <c r="X60" s="67">
        <f t="shared" si="6"/>
        <v>231337</v>
      </c>
      <c r="Y60" s="67">
        <f t="shared" si="6"/>
        <v>-7406422</v>
      </c>
      <c r="Z60" s="68">
        <f>+IF(X60&lt;&gt;0,+(Y60/X60)*100,0)</f>
        <v>-3201.5725975524879</v>
      </c>
      <c r="AA60" s="65">
        <f>SUM(AA57:AA59)</f>
        <v>231337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3250702</v>
      </c>
      <c r="D9" s="20"/>
      <c r="E9" s="21">
        <v>2374999</v>
      </c>
      <c r="F9" s="22">
        <v>2374999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>
        <v>319669</v>
      </c>
      <c r="R9" s="22">
        <v>319669</v>
      </c>
      <c r="S9" s="22">
        <v>321358</v>
      </c>
      <c r="T9" s="22">
        <v>332368</v>
      </c>
      <c r="U9" s="22">
        <v>92322</v>
      </c>
      <c r="V9" s="22">
        <v>746048</v>
      </c>
      <c r="W9" s="22">
        <v>1065717</v>
      </c>
      <c r="X9" s="22">
        <v>2374999</v>
      </c>
      <c r="Y9" s="22">
        <v>-1309282</v>
      </c>
      <c r="Z9" s="23">
        <v>-55.127686369552151</v>
      </c>
      <c r="AA9" s="20">
        <v>2374999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1600000</v>
      </c>
      <c r="F20" s="22">
        <v>1600000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1600000</v>
      </c>
      <c r="Y20" s="22">
        <v>-1600000</v>
      </c>
      <c r="Z20" s="18">
        <v>-100</v>
      </c>
      <c r="AA20" s="20">
        <v>1600000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3250702</v>
      </c>
      <c r="D33" s="29">
        <f t="shared" ref="D33:Y33" si="0">SUM(D6:D32)</f>
        <v>0</v>
      </c>
      <c r="E33" s="30">
        <f t="shared" si="0"/>
        <v>3974999</v>
      </c>
      <c r="F33" s="31">
        <f t="shared" si="0"/>
        <v>3974999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319669</v>
      </c>
      <c r="R33" s="31">
        <f t="shared" si="0"/>
        <v>319669</v>
      </c>
      <c r="S33" s="31">
        <f t="shared" si="0"/>
        <v>321358</v>
      </c>
      <c r="T33" s="31">
        <f t="shared" si="0"/>
        <v>332368</v>
      </c>
      <c r="U33" s="31">
        <f t="shared" si="0"/>
        <v>92322</v>
      </c>
      <c r="V33" s="31">
        <f t="shared" si="0"/>
        <v>746048</v>
      </c>
      <c r="W33" s="31">
        <f t="shared" si="0"/>
        <v>1065717</v>
      </c>
      <c r="X33" s="31">
        <f t="shared" si="0"/>
        <v>3974999</v>
      </c>
      <c r="Y33" s="31">
        <f t="shared" si="0"/>
        <v>-2909282</v>
      </c>
      <c r="Z33" s="32">
        <f>+IF(X33&lt;&gt;0,+(Y33/X33)*100,0)</f>
        <v>-73.189502689183058</v>
      </c>
      <c r="AA33" s="29">
        <f>SUM(AA6:AA32)</f>
        <v>3974999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2083738</v>
      </c>
      <c r="D35" s="20"/>
      <c r="E35" s="21">
        <v>2055865</v>
      </c>
      <c r="F35" s="22">
        <v>2055865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>
        <v>181147</v>
      </c>
      <c r="R35" s="22">
        <v>181147</v>
      </c>
      <c r="S35" s="22">
        <v>187885</v>
      </c>
      <c r="T35" s="22"/>
      <c r="U35" s="22">
        <v>389315</v>
      </c>
      <c r="V35" s="22">
        <v>577200</v>
      </c>
      <c r="W35" s="22">
        <v>758347</v>
      </c>
      <c r="X35" s="22">
        <v>2055865</v>
      </c>
      <c r="Y35" s="22">
        <v>-1297518</v>
      </c>
      <c r="Z35" s="23">
        <v>-63.112996232729287</v>
      </c>
      <c r="AA35" s="20">
        <v>2055865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603405</v>
      </c>
      <c r="D38" s="20"/>
      <c r="E38" s="21">
        <v>450800</v>
      </c>
      <c r="F38" s="22">
        <v>450800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232328</v>
      </c>
      <c r="T38" s="22">
        <v>1964</v>
      </c>
      <c r="U38" s="22"/>
      <c r="V38" s="22">
        <v>234292</v>
      </c>
      <c r="W38" s="22">
        <v>234292</v>
      </c>
      <c r="X38" s="22">
        <v>450800</v>
      </c>
      <c r="Y38" s="22">
        <v>-216508</v>
      </c>
      <c r="Z38" s="23">
        <v>-48.027506654835847</v>
      </c>
      <c r="AA38" s="20">
        <v>450800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1600000</v>
      </c>
      <c r="F39" s="22">
        <v>1600000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1600000</v>
      </c>
      <c r="Y39" s="22">
        <v>-1600000</v>
      </c>
      <c r="Z39" s="23">
        <v>-100</v>
      </c>
      <c r="AA39" s="20">
        <v>1600000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795000</v>
      </c>
      <c r="F40" s="22">
        <v>795000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795000</v>
      </c>
      <c r="Y40" s="22">
        <v>-795000</v>
      </c>
      <c r="Z40" s="23">
        <v>-100</v>
      </c>
      <c r="AA40" s="20">
        <v>795000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6750</v>
      </c>
      <c r="D42" s="20"/>
      <c r="E42" s="21">
        <v>100600</v>
      </c>
      <c r="F42" s="22">
        <v>100600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100600</v>
      </c>
      <c r="Y42" s="22">
        <v>-100600</v>
      </c>
      <c r="Z42" s="23">
        <v>-100</v>
      </c>
      <c r="AA42" s="20">
        <v>100600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67992</v>
      </c>
      <c r="D45" s="20"/>
      <c r="E45" s="21">
        <v>1778230</v>
      </c>
      <c r="F45" s="22">
        <v>1778230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>
        <v>1444</v>
      </c>
      <c r="R45" s="22">
        <v>1444</v>
      </c>
      <c r="S45" s="22">
        <v>11918</v>
      </c>
      <c r="T45" s="22"/>
      <c r="U45" s="22">
        <v>3240</v>
      </c>
      <c r="V45" s="22">
        <v>15158</v>
      </c>
      <c r="W45" s="22">
        <v>16602</v>
      </c>
      <c r="X45" s="22">
        <v>1778230</v>
      </c>
      <c r="Y45" s="22">
        <v>-1761628</v>
      </c>
      <c r="Z45" s="23">
        <v>-99.066374990861689</v>
      </c>
      <c r="AA45" s="20">
        <v>1778230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2761885</v>
      </c>
      <c r="D48" s="29">
        <f t="shared" ref="D48:Y48" si="1">SUM(D35:D47)</f>
        <v>0</v>
      </c>
      <c r="E48" s="30">
        <f t="shared" si="1"/>
        <v>6780495</v>
      </c>
      <c r="F48" s="31">
        <f t="shared" si="1"/>
        <v>6780495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182591</v>
      </c>
      <c r="R48" s="31">
        <f t="shared" si="1"/>
        <v>182591</v>
      </c>
      <c r="S48" s="31">
        <f t="shared" si="1"/>
        <v>432131</v>
      </c>
      <c r="T48" s="31">
        <f t="shared" si="1"/>
        <v>1964</v>
      </c>
      <c r="U48" s="31">
        <f t="shared" si="1"/>
        <v>392555</v>
      </c>
      <c r="V48" s="31">
        <f t="shared" si="1"/>
        <v>826650</v>
      </c>
      <c r="W48" s="31">
        <f t="shared" si="1"/>
        <v>1009241</v>
      </c>
      <c r="X48" s="31">
        <f t="shared" si="1"/>
        <v>6780495</v>
      </c>
      <c r="Y48" s="31">
        <f t="shared" si="1"/>
        <v>-5771254</v>
      </c>
      <c r="Z48" s="32">
        <f>+IF(X48&lt;&gt;0,+(Y48/X48)*100,0)</f>
        <v>-85.11552622633009</v>
      </c>
      <c r="AA48" s="29">
        <f>SUM(AA35:AA47)</f>
        <v>6780495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488817</v>
      </c>
      <c r="D49" s="39">
        <f t="shared" si="2"/>
        <v>0</v>
      </c>
      <c r="E49" s="40">
        <f t="shared" si="2"/>
        <v>-2805496</v>
      </c>
      <c r="F49" s="41">
        <f t="shared" si="2"/>
        <v>-2805496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137078</v>
      </c>
      <c r="R49" s="41">
        <f t="shared" si="2"/>
        <v>137078</v>
      </c>
      <c r="S49" s="41">
        <f t="shared" si="2"/>
        <v>-110773</v>
      </c>
      <c r="T49" s="41">
        <f t="shared" si="2"/>
        <v>330404</v>
      </c>
      <c r="U49" s="41">
        <f t="shared" si="2"/>
        <v>-300233</v>
      </c>
      <c r="V49" s="41">
        <f t="shared" si="2"/>
        <v>-80602</v>
      </c>
      <c r="W49" s="41">
        <f t="shared" si="2"/>
        <v>56476</v>
      </c>
      <c r="X49" s="41">
        <f t="shared" si="2"/>
        <v>-2805496</v>
      </c>
      <c r="Y49" s="41">
        <f t="shared" si="2"/>
        <v>2861972</v>
      </c>
      <c r="Z49" s="42">
        <f>+IF(X49&lt;&gt;0,+(Y49/X49)*100,0)</f>
        <v>-102.01304867303323</v>
      </c>
      <c r="AA49" s="39">
        <f>+AA33-AA48</f>
        <v>-2805496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488817</v>
      </c>
      <c r="D52" s="48">
        <f t="shared" si="3"/>
        <v>0</v>
      </c>
      <c r="E52" s="49">
        <f t="shared" si="3"/>
        <v>-2805496</v>
      </c>
      <c r="F52" s="50">
        <f t="shared" si="3"/>
        <v>-2805496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137078</v>
      </c>
      <c r="R52" s="50">
        <f t="shared" si="3"/>
        <v>137078</v>
      </c>
      <c r="S52" s="50">
        <f t="shared" si="3"/>
        <v>-110773</v>
      </c>
      <c r="T52" s="50">
        <f t="shared" si="3"/>
        <v>330404</v>
      </c>
      <c r="U52" s="50">
        <f t="shared" si="3"/>
        <v>-300233</v>
      </c>
      <c r="V52" s="50">
        <f t="shared" si="3"/>
        <v>-80602</v>
      </c>
      <c r="W52" s="50">
        <f t="shared" si="3"/>
        <v>56476</v>
      </c>
      <c r="X52" s="50">
        <f t="shared" si="3"/>
        <v>-2805496</v>
      </c>
      <c r="Y52" s="50">
        <f t="shared" si="3"/>
        <v>2861972</v>
      </c>
      <c r="Z52" s="51">
        <f>+IF(X52&lt;&gt;0,+(Y52/X52)*100,0)</f>
        <v>-102.01304867303323</v>
      </c>
      <c r="AA52" s="48">
        <f>SUM(AA49:AA51)</f>
        <v>-2805496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488817</v>
      </c>
      <c r="D54" s="54">
        <f>+D52-D53</f>
        <v>0</v>
      </c>
      <c r="E54" s="55">
        <f t="shared" si="4"/>
        <v>-2805496</v>
      </c>
      <c r="F54" s="56">
        <f t="shared" si="4"/>
        <v>-2805496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137078</v>
      </c>
      <c r="R54" s="56">
        <f t="shared" si="4"/>
        <v>137078</v>
      </c>
      <c r="S54" s="56">
        <f t="shared" si="4"/>
        <v>-110773</v>
      </c>
      <c r="T54" s="56">
        <f t="shared" si="4"/>
        <v>330404</v>
      </c>
      <c r="U54" s="56">
        <f t="shared" si="4"/>
        <v>-300233</v>
      </c>
      <c r="V54" s="56">
        <f t="shared" si="4"/>
        <v>-80602</v>
      </c>
      <c r="W54" s="56">
        <f t="shared" si="4"/>
        <v>56476</v>
      </c>
      <c r="X54" s="56">
        <f t="shared" si="4"/>
        <v>-2805496</v>
      </c>
      <c r="Y54" s="56">
        <f t="shared" si="4"/>
        <v>2861972</v>
      </c>
      <c r="Z54" s="57">
        <f>+IF(X54&lt;&gt;0,+(Y54/X54)*100,0)</f>
        <v>-102.01304867303323</v>
      </c>
      <c r="AA54" s="54">
        <f>+AA52-AA53</f>
        <v>-2805496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488817</v>
      </c>
      <c r="D57" s="48">
        <f>SUM(D54:D56)</f>
        <v>0</v>
      </c>
      <c r="E57" s="49">
        <f t="shared" si="5"/>
        <v>-2805496</v>
      </c>
      <c r="F57" s="50">
        <f t="shared" si="5"/>
        <v>-2805496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137078</v>
      </c>
      <c r="R57" s="50">
        <f t="shared" si="5"/>
        <v>137078</v>
      </c>
      <c r="S57" s="50">
        <f t="shared" si="5"/>
        <v>-110773</v>
      </c>
      <c r="T57" s="50">
        <f t="shared" si="5"/>
        <v>330404</v>
      </c>
      <c r="U57" s="50">
        <f t="shared" si="5"/>
        <v>-300233</v>
      </c>
      <c r="V57" s="50">
        <f t="shared" si="5"/>
        <v>-80602</v>
      </c>
      <c r="W57" s="50">
        <f t="shared" si="5"/>
        <v>56476</v>
      </c>
      <c r="X57" s="50">
        <f t="shared" si="5"/>
        <v>-2805496</v>
      </c>
      <c r="Y57" s="50">
        <f t="shared" si="5"/>
        <v>2861972</v>
      </c>
      <c r="Z57" s="51">
        <f>+IF(X57&lt;&gt;0,+(Y57/X57)*100,0)</f>
        <v>-102.01304867303323</v>
      </c>
      <c r="AA57" s="48">
        <f>SUM(AA54:AA56)</f>
        <v>-2805496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488817</v>
      </c>
      <c r="D60" s="65">
        <f>SUM(D57:D59)</f>
        <v>0</v>
      </c>
      <c r="E60" s="66">
        <f t="shared" si="6"/>
        <v>-2805496</v>
      </c>
      <c r="F60" s="67">
        <f t="shared" si="6"/>
        <v>-2805496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137078</v>
      </c>
      <c r="R60" s="67">
        <f t="shared" si="6"/>
        <v>137078</v>
      </c>
      <c r="S60" s="67">
        <f t="shared" si="6"/>
        <v>-110773</v>
      </c>
      <c r="T60" s="67">
        <f t="shared" si="6"/>
        <v>330404</v>
      </c>
      <c r="U60" s="67">
        <f t="shared" si="6"/>
        <v>-300233</v>
      </c>
      <c r="V60" s="67">
        <f t="shared" si="6"/>
        <v>-80602</v>
      </c>
      <c r="W60" s="67">
        <f t="shared" si="6"/>
        <v>56476</v>
      </c>
      <c r="X60" s="67">
        <f t="shared" si="6"/>
        <v>-2805496</v>
      </c>
      <c r="Y60" s="67">
        <f t="shared" si="6"/>
        <v>2861972</v>
      </c>
      <c r="Z60" s="68">
        <f>+IF(X60&lt;&gt;0,+(Y60/X60)*100,0)</f>
        <v>-102.01304867303323</v>
      </c>
      <c r="AA60" s="65">
        <f>SUM(AA57:AA59)</f>
        <v>-2805496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1486267</v>
      </c>
      <c r="D9" s="20"/>
      <c r="E9" s="21">
        <v>2013728</v>
      </c>
      <c r="F9" s="22">
        <v>2013728</v>
      </c>
      <c r="G9" s="22"/>
      <c r="H9" s="22"/>
      <c r="I9" s="22">
        <v>437679</v>
      </c>
      <c r="J9" s="22">
        <v>437679</v>
      </c>
      <c r="K9" s="22">
        <v>142269</v>
      </c>
      <c r="L9" s="22"/>
      <c r="M9" s="22"/>
      <c r="N9" s="22">
        <v>142269</v>
      </c>
      <c r="O9" s="22">
        <v>442047</v>
      </c>
      <c r="P9" s="22">
        <v>149109</v>
      </c>
      <c r="Q9" s="22">
        <v>149177</v>
      </c>
      <c r="R9" s="22">
        <v>740333</v>
      </c>
      <c r="S9" s="22">
        <v>149367</v>
      </c>
      <c r="T9" s="22">
        <v>149504</v>
      </c>
      <c r="U9" s="22">
        <v>-105276</v>
      </c>
      <c r="V9" s="22">
        <v>193595</v>
      </c>
      <c r="W9" s="22">
        <v>1513876</v>
      </c>
      <c r="X9" s="22">
        <v>2013728</v>
      </c>
      <c r="Y9" s="22">
        <v>-499852</v>
      </c>
      <c r="Z9" s="23">
        <v>-24.822220279998092</v>
      </c>
      <c r="AA9" s="20">
        <v>2013728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500000</v>
      </c>
      <c r="G13" s="22"/>
      <c r="H13" s="22"/>
      <c r="I13" s="22">
        <v>78428</v>
      </c>
      <c r="J13" s="22">
        <v>78428</v>
      </c>
      <c r="K13" s="22">
        <v>40324</v>
      </c>
      <c r="L13" s="22"/>
      <c r="M13" s="22"/>
      <c r="N13" s="22">
        <v>40324</v>
      </c>
      <c r="O13" s="22">
        <v>124487</v>
      </c>
      <c r="P13" s="22">
        <v>42589</v>
      </c>
      <c r="Q13" s="22">
        <v>43149</v>
      </c>
      <c r="R13" s="22">
        <v>210225</v>
      </c>
      <c r="S13" s="22">
        <v>43389</v>
      </c>
      <c r="T13" s="22">
        <v>43918</v>
      </c>
      <c r="U13" s="22">
        <v>44426</v>
      </c>
      <c r="V13" s="22">
        <v>131733</v>
      </c>
      <c r="W13" s="22">
        <v>460710</v>
      </c>
      <c r="X13" s="22">
        <v>500000</v>
      </c>
      <c r="Y13" s="22">
        <v>-39290</v>
      </c>
      <c r="Z13" s="23">
        <v>-7.8579999999999997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1486267</v>
      </c>
      <c r="D33" s="29">
        <f t="shared" ref="D33:Y33" si="0">SUM(D6:D32)</f>
        <v>0</v>
      </c>
      <c r="E33" s="30">
        <f t="shared" si="0"/>
        <v>2013728</v>
      </c>
      <c r="F33" s="31">
        <f t="shared" si="0"/>
        <v>2513728</v>
      </c>
      <c r="G33" s="31">
        <f t="shared" si="0"/>
        <v>0</v>
      </c>
      <c r="H33" s="31">
        <f t="shared" si="0"/>
        <v>0</v>
      </c>
      <c r="I33" s="31">
        <f t="shared" si="0"/>
        <v>516107</v>
      </c>
      <c r="J33" s="31">
        <f t="shared" si="0"/>
        <v>516107</v>
      </c>
      <c r="K33" s="31">
        <f t="shared" si="0"/>
        <v>182593</v>
      </c>
      <c r="L33" s="31">
        <f t="shared" si="0"/>
        <v>0</v>
      </c>
      <c r="M33" s="31">
        <f t="shared" si="0"/>
        <v>0</v>
      </c>
      <c r="N33" s="31">
        <f t="shared" si="0"/>
        <v>182593</v>
      </c>
      <c r="O33" s="31">
        <f t="shared" si="0"/>
        <v>566534</v>
      </c>
      <c r="P33" s="31">
        <f t="shared" si="0"/>
        <v>191698</v>
      </c>
      <c r="Q33" s="31">
        <f t="shared" si="0"/>
        <v>192326</v>
      </c>
      <c r="R33" s="31">
        <f t="shared" si="0"/>
        <v>950558</v>
      </c>
      <c r="S33" s="31">
        <f t="shared" si="0"/>
        <v>192756</v>
      </c>
      <c r="T33" s="31">
        <f t="shared" si="0"/>
        <v>193422</v>
      </c>
      <c r="U33" s="31">
        <f t="shared" si="0"/>
        <v>-60850</v>
      </c>
      <c r="V33" s="31">
        <f t="shared" si="0"/>
        <v>325328</v>
      </c>
      <c r="W33" s="31">
        <f t="shared" si="0"/>
        <v>1974586</v>
      </c>
      <c r="X33" s="31">
        <f t="shared" si="0"/>
        <v>2513728</v>
      </c>
      <c r="Y33" s="31">
        <f t="shared" si="0"/>
        <v>-539142</v>
      </c>
      <c r="Z33" s="32">
        <f>+IF(X33&lt;&gt;0,+(Y33/X33)*100,0)</f>
        <v>-21.447905262621891</v>
      </c>
      <c r="AA33" s="29">
        <f>SUM(AA6:AA32)</f>
        <v>2513728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1323629</v>
      </c>
      <c r="D35" s="20"/>
      <c r="E35" s="21">
        <v>2744465</v>
      </c>
      <c r="F35" s="22">
        <v>3586380</v>
      </c>
      <c r="G35" s="22"/>
      <c r="H35" s="22">
        <v>264960</v>
      </c>
      <c r="I35" s="22">
        <v>548764</v>
      </c>
      <c r="J35" s="22">
        <v>813724</v>
      </c>
      <c r="K35" s="22">
        <v>360499</v>
      </c>
      <c r="L35" s="22">
        <v>287640</v>
      </c>
      <c r="M35" s="22">
        <v>267106</v>
      </c>
      <c r="N35" s="22">
        <v>915245</v>
      </c>
      <c r="O35" s="22">
        <v>320758</v>
      </c>
      <c r="P35" s="22">
        <v>314932</v>
      </c>
      <c r="Q35" s="22">
        <v>336230</v>
      </c>
      <c r="R35" s="22">
        <v>971920</v>
      </c>
      <c r="S35" s="22">
        <v>363484</v>
      </c>
      <c r="T35" s="22">
        <v>311004</v>
      </c>
      <c r="U35" s="22">
        <v>311621</v>
      </c>
      <c r="V35" s="22">
        <v>986109</v>
      </c>
      <c r="W35" s="22">
        <v>3686998</v>
      </c>
      <c r="X35" s="22">
        <v>3586380</v>
      </c>
      <c r="Y35" s="22">
        <v>100618</v>
      </c>
      <c r="Z35" s="23">
        <v>2.8055588086036614</v>
      </c>
      <c r="AA35" s="20">
        <v>3586380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79130</v>
      </c>
      <c r="D38" s="20"/>
      <c r="E38" s="21">
        <v>392396</v>
      </c>
      <c r="F38" s="22">
        <v>342396</v>
      </c>
      <c r="G38" s="22"/>
      <c r="H38" s="22"/>
      <c r="I38" s="22">
        <v>14500</v>
      </c>
      <c r="J38" s="22">
        <v>14500</v>
      </c>
      <c r="K38" s="22"/>
      <c r="L38" s="22"/>
      <c r="M38" s="22"/>
      <c r="N38" s="22"/>
      <c r="O38" s="22"/>
      <c r="P38" s="22"/>
      <c r="Q38" s="22"/>
      <c r="R38" s="22"/>
      <c r="S38" s="22">
        <v>5739</v>
      </c>
      <c r="T38" s="22"/>
      <c r="U38" s="22">
        <v>38000</v>
      </c>
      <c r="V38" s="22">
        <v>43739</v>
      </c>
      <c r="W38" s="22">
        <v>58239</v>
      </c>
      <c r="X38" s="22">
        <v>342396</v>
      </c>
      <c r="Y38" s="22">
        <v>-284157</v>
      </c>
      <c r="Z38" s="23">
        <v>-82.990747555462093</v>
      </c>
      <c r="AA38" s="20">
        <v>342396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805600</v>
      </c>
      <c r="F39" s="22">
        <v>565600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565600</v>
      </c>
      <c r="Y39" s="22">
        <v>-565600</v>
      </c>
      <c r="Z39" s="23">
        <v>-100</v>
      </c>
      <c r="AA39" s="20">
        <v>565600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3158217</v>
      </c>
      <c r="F40" s="22">
        <v>3158217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3158217</v>
      </c>
      <c r="Y40" s="22">
        <v>-3158217</v>
      </c>
      <c r="Z40" s="23">
        <v>-100</v>
      </c>
      <c r="AA40" s="20">
        <v>3158217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4024789</v>
      </c>
      <c r="D44" s="20"/>
      <c r="E44" s="21">
        <v>819000</v>
      </c>
      <c r="F44" s="22">
        <v>819000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819000</v>
      </c>
      <c r="Y44" s="22">
        <v>-819000</v>
      </c>
      <c r="Z44" s="23">
        <v>-100</v>
      </c>
      <c r="AA44" s="20">
        <v>819000</v>
      </c>
    </row>
    <row r="45" spans="1:27" x14ac:dyDescent="0.25">
      <c r="A45" s="19" t="s">
        <v>70</v>
      </c>
      <c r="B45" s="15" t="s">
        <v>32</v>
      </c>
      <c r="C45" s="20">
        <v>2122</v>
      </c>
      <c r="D45" s="20"/>
      <c r="E45" s="21">
        <v>5580</v>
      </c>
      <c r="F45" s="22">
        <v>5580</v>
      </c>
      <c r="G45" s="22"/>
      <c r="H45" s="22">
        <v>425</v>
      </c>
      <c r="I45" s="22">
        <v>759</v>
      </c>
      <c r="J45" s="22">
        <v>1184</v>
      </c>
      <c r="K45" s="22">
        <v>431</v>
      </c>
      <c r="L45" s="22">
        <v>368</v>
      </c>
      <c r="M45" s="22">
        <v>332</v>
      </c>
      <c r="N45" s="22">
        <v>1131</v>
      </c>
      <c r="O45" s="22">
        <v>351</v>
      </c>
      <c r="P45" s="22">
        <v>894</v>
      </c>
      <c r="Q45" s="22">
        <v>928</v>
      </c>
      <c r="R45" s="22">
        <v>2173</v>
      </c>
      <c r="S45" s="22">
        <v>895</v>
      </c>
      <c r="T45" s="22">
        <v>652</v>
      </c>
      <c r="U45" s="22">
        <v>635</v>
      </c>
      <c r="V45" s="22">
        <v>2182</v>
      </c>
      <c r="W45" s="22">
        <v>6670</v>
      </c>
      <c r="X45" s="22">
        <v>5580</v>
      </c>
      <c r="Y45" s="22">
        <v>1090</v>
      </c>
      <c r="Z45" s="23">
        <v>19.534050179211469</v>
      </c>
      <c r="AA45" s="20">
        <v>5580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5429670</v>
      </c>
      <c r="D48" s="29">
        <f t="shared" ref="D48:Y48" si="1">SUM(D35:D47)</f>
        <v>0</v>
      </c>
      <c r="E48" s="30">
        <f t="shared" si="1"/>
        <v>7925258</v>
      </c>
      <c r="F48" s="31">
        <f t="shared" si="1"/>
        <v>8477173</v>
      </c>
      <c r="G48" s="31">
        <f t="shared" si="1"/>
        <v>0</v>
      </c>
      <c r="H48" s="31">
        <f t="shared" si="1"/>
        <v>265385</v>
      </c>
      <c r="I48" s="31">
        <f t="shared" si="1"/>
        <v>564023</v>
      </c>
      <c r="J48" s="31">
        <f t="shared" si="1"/>
        <v>829408</v>
      </c>
      <c r="K48" s="31">
        <f t="shared" si="1"/>
        <v>360930</v>
      </c>
      <c r="L48" s="31">
        <f t="shared" si="1"/>
        <v>288008</v>
      </c>
      <c r="M48" s="31">
        <f t="shared" si="1"/>
        <v>267438</v>
      </c>
      <c r="N48" s="31">
        <f t="shared" si="1"/>
        <v>916376</v>
      </c>
      <c r="O48" s="31">
        <f t="shared" si="1"/>
        <v>321109</v>
      </c>
      <c r="P48" s="31">
        <f t="shared" si="1"/>
        <v>315826</v>
      </c>
      <c r="Q48" s="31">
        <f t="shared" si="1"/>
        <v>337158</v>
      </c>
      <c r="R48" s="31">
        <f t="shared" si="1"/>
        <v>974093</v>
      </c>
      <c r="S48" s="31">
        <f t="shared" si="1"/>
        <v>370118</v>
      </c>
      <c r="T48" s="31">
        <f t="shared" si="1"/>
        <v>311656</v>
      </c>
      <c r="U48" s="31">
        <f t="shared" si="1"/>
        <v>350256</v>
      </c>
      <c r="V48" s="31">
        <f t="shared" si="1"/>
        <v>1032030</v>
      </c>
      <c r="W48" s="31">
        <f t="shared" si="1"/>
        <v>3751907</v>
      </c>
      <c r="X48" s="31">
        <f t="shared" si="1"/>
        <v>8477173</v>
      </c>
      <c r="Y48" s="31">
        <f t="shared" si="1"/>
        <v>-4725266</v>
      </c>
      <c r="Z48" s="32">
        <f>+IF(X48&lt;&gt;0,+(Y48/X48)*100,0)</f>
        <v>-55.741058959160085</v>
      </c>
      <c r="AA48" s="29">
        <f>SUM(AA35:AA47)</f>
        <v>8477173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-3943403</v>
      </c>
      <c r="D49" s="39">
        <f t="shared" si="2"/>
        <v>0</v>
      </c>
      <c r="E49" s="40">
        <f t="shared" si="2"/>
        <v>-5911530</v>
      </c>
      <c r="F49" s="41">
        <f t="shared" si="2"/>
        <v>-5963445</v>
      </c>
      <c r="G49" s="41">
        <f t="shared" si="2"/>
        <v>0</v>
      </c>
      <c r="H49" s="41">
        <f t="shared" si="2"/>
        <v>-265385</v>
      </c>
      <c r="I49" s="41">
        <f t="shared" si="2"/>
        <v>-47916</v>
      </c>
      <c r="J49" s="41">
        <f t="shared" si="2"/>
        <v>-313301</v>
      </c>
      <c r="K49" s="41">
        <f t="shared" si="2"/>
        <v>-178337</v>
      </c>
      <c r="L49" s="41">
        <f t="shared" si="2"/>
        <v>-288008</v>
      </c>
      <c r="M49" s="41">
        <f t="shared" si="2"/>
        <v>-267438</v>
      </c>
      <c r="N49" s="41">
        <f t="shared" si="2"/>
        <v>-733783</v>
      </c>
      <c r="O49" s="41">
        <f t="shared" si="2"/>
        <v>245425</v>
      </c>
      <c r="P49" s="41">
        <f t="shared" si="2"/>
        <v>-124128</v>
      </c>
      <c r="Q49" s="41">
        <f t="shared" si="2"/>
        <v>-144832</v>
      </c>
      <c r="R49" s="41">
        <f t="shared" si="2"/>
        <v>-23535</v>
      </c>
      <c r="S49" s="41">
        <f t="shared" si="2"/>
        <v>-177362</v>
      </c>
      <c r="T49" s="41">
        <f t="shared" si="2"/>
        <v>-118234</v>
      </c>
      <c r="U49" s="41">
        <f t="shared" si="2"/>
        <v>-411106</v>
      </c>
      <c r="V49" s="41">
        <f t="shared" si="2"/>
        <v>-706702</v>
      </c>
      <c r="W49" s="41">
        <f t="shared" si="2"/>
        <v>-1777321</v>
      </c>
      <c r="X49" s="41">
        <f t="shared" si="2"/>
        <v>-5963445</v>
      </c>
      <c r="Y49" s="41">
        <f t="shared" si="2"/>
        <v>4186124</v>
      </c>
      <c r="Z49" s="42">
        <f>+IF(X49&lt;&gt;0,+(Y49/X49)*100,0)</f>
        <v>-70.196404930371628</v>
      </c>
      <c r="AA49" s="39">
        <f>+AA33-AA48</f>
        <v>-5963445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-3943403</v>
      </c>
      <c r="D52" s="48">
        <f t="shared" si="3"/>
        <v>0</v>
      </c>
      <c r="E52" s="49">
        <f t="shared" si="3"/>
        <v>-5911530</v>
      </c>
      <c r="F52" s="50">
        <f t="shared" si="3"/>
        <v>-5963445</v>
      </c>
      <c r="G52" s="50">
        <f t="shared" si="3"/>
        <v>0</v>
      </c>
      <c r="H52" s="50">
        <f t="shared" si="3"/>
        <v>-265385</v>
      </c>
      <c r="I52" s="50">
        <f t="shared" si="3"/>
        <v>-47916</v>
      </c>
      <c r="J52" s="50">
        <f t="shared" si="3"/>
        <v>-313301</v>
      </c>
      <c r="K52" s="50">
        <f t="shared" si="3"/>
        <v>-178337</v>
      </c>
      <c r="L52" s="50">
        <f t="shared" si="3"/>
        <v>-288008</v>
      </c>
      <c r="M52" s="50">
        <f t="shared" si="3"/>
        <v>-267438</v>
      </c>
      <c r="N52" s="50">
        <f t="shared" si="3"/>
        <v>-733783</v>
      </c>
      <c r="O52" s="50">
        <f t="shared" si="3"/>
        <v>245425</v>
      </c>
      <c r="P52" s="50">
        <f t="shared" si="3"/>
        <v>-124128</v>
      </c>
      <c r="Q52" s="50">
        <f t="shared" si="3"/>
        <v>-144832</v>
      </c>
      <c r="R52" s="50">
        <f t="shared" si="3"/>
        <v>-23535</v>
      </c>
      <c r="S52" s="50">
        <f t="shared" si="3"/>
        <v>-177362</v>
      </c>
      <c r="T52" s="50">
        <f t="shared" si="3"/>
        <v>-118234</v>
      </c>
      <c r="U52" s="50">
        <f t="shared" si="3"/>
        <v>-411106</v>
      </c>
      <c r="V52" s="50">
        <f t="shared" si="3"/>
        <v>-706702</v>
      </c>
      <c r="W52" s="50">
        <f t="shared" si="3"/>
        <v>-1777321</v>
      </c>
      <c r="X52" s="50">
        <f t="shared" si="3"/>
        <v>-5963445</v>
      </c>
      <c r="Y52" s="50">
        <f t="shared" si="3"/>
        <v>4186124</v>
      </c>
      <c r="Z52" s="51">
        <f>+IF(X52&lt;&gt;0,+(Y52/X52)*100,0)</f>
        <v>-70.196404930371628</v>
      </c>
      <c r="AA52" s="48">
        <f>SUM(AA49:AA51)</f>
        <v>-5963445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-3943403</v>
      </c>
      <c r="D54" s="54">
        <f>+D52-D53</f>
        <v>0</v>
      </c>
      <c r="E54" s="55">
        <f t="shared" si="4"/>
        <v>-5911530</v>
      </c>
      <c r="F54" s="56">
        <f t="shared" si="4"/>
        <v>-5963445</v>
      </c>
      <c r="G54" s="56">
        <f t="shared" si="4"/>
        <v>0</v>
      </c>
      <c r="H54" s="56">
        <f t="shared" si="4"/>
        <v>-265385</v>
      </c>
      <c r="I54" s="56">
        <f t="shared" si="4"/>
        <v>-47916</v>
      </c>
      <c r="J54" s="56">
        <f t="shared" si="4"/>
        <v>-313301</v>
      </c>
      <c r="K54" s="56">
        <f t="shared" si="4"/>
        <v>-178337</v>
      </c>
      <c r="L54" s="56">
        <f t="shared" si="4"/>
        <v>-288008</v>
      </c>
      <c r="M54" s="56">
        <f t="shared" si="4"/>
        <v>-267438</v>
      </c>
      <c r="N54" s="56">
        <f t="shared" si="4"/>
        <v>-733783</v>
      </c>
      <c r="O54" s="56">
        <f t="shared" si="4"/>
        <v>245425</v>
      </c>
      <c r="P54" s="56">
        <f t="shared" si="4"/>
        <v>-124128</v>
      </c>
      <c r="Q54" s="56">
        <f t="shared" si="4"/>
        <v>-144832</v>
      </c>
      <c r="R54" s="56">
        <f t="shared" si="4"/>
        <v>-23535</v>
      </c>
      <c r="S54" s="56">
        <f t="shared" si="4"/>
        <v>-177362</v>
      </c>
      <c r="T54" s="56">
        <f t="shared" si="4"/>
        <v>-118234</v>
      </c>
      <c r="U54" s="56">
        <f t="shared" si="4"/>
        <v>-411106</v>
      </c>
      <c r="V54" s="56">
        <f t="shared" si="4"/>
        <v>-706702</v>
      </c>
      <c r="W54" s="56">
        <f t="shared" si="4"/>
        <v>-1777321</v>
      </c>
      <c r="X54" s="56">
        <f t="shared" si="4"/>
        <v>-5963445</v>
      </c>
      <c r="Y54" s="56">
        <f t="shared" si="4"/>
        <v>4186124</v>
      </c>
      <c r="Z54" s="57">
        <f>+IF(X54&lt;&gt;0,+(Y54/X54)*100,0)</f>
        <v>-70.196404930371628</v>
      </c>
      <c r="AA54" s="54">
        <f>+AA52-AA53</f>
        <v>-5963445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-3943403</v>
      </c>
      <c r="D57" s="48">
        <f>SUM(D54:D56)</f>
        <v>0</v>
      </c>
      <c r="E57" s="49">
        <f t="shared" si="5"/>
        <v>-5911530</v>
      </c>
      <c r="F57" s="50">
        <f t="shared" si="5"/>
        <v>-5963445</v>
      </c>
      <c r="G57" s="50">
        <f t="shared" si="5"/>
        <v>0</v>
      </c>
      <c r="H57" s="50">
        <f t="shared" si="5"/>
        <v>-265385</v>
      </c>
      <c r="I57" s="50">
        <f t="shared" si="5"/>
        <v>-47916</v>
      </c>
      <c r="J57" s="50">
        <f t="shared" si="5"/>
        <v>-313301</v>
      </c>
      <c r="K57" s="50">
        <f t="shared" si="5"/>
        <v>-178337</v>
      </c>
      <c r="L57" s="50">
        <f t="shared" si="5"/>
        <v>-288008</v>
      </c>
      <c r="M57" s="50">
        <f t="shared" si="5"/>
        <v>-267438</v>
      </c>
      <c r="N57" s="50">
        <f t="shared" si="5"/>
        <v>-733783</v>
      </c>
      <c r="O57" s="50">
        <f t="shared" si="5"/>
        <v>245425</v>
      </c>
      <c r="P57" s="50">
        <f t="shared" si="5"/>
        <v>-124128</v>
      </c>
      <c r="Q57" s="50">
        <f t="shared" si="5"/>
        <v>-144832</v>
      </c>
      <c r="R57" s="50">
        <f t="shared" si="5"/>
        <v>-23535</v>
      </c>
      <c r="S57" s="50">
        <f t="shared" si="5"/>
        <v>-177362</v>
      </c>
      <c r="T57" s="50">
        <f t="shared" si="5"/>
        <v>-118234</v>
      </c>
      <c r="U57" s="50">
        <f t="shared" si="5"/>
        <v>-411106</v>
      </c>
      <c r="V57" s="50">
        <f t="shared" si="5"/>
        <v>-706702</v>
      </c>
      <c r="W57" s="50">
        <f t="shared" si="5"/>
        <v>-1777321</v>
      </c>
      <c r="X57" s="50">
        <f t="shared" si="5"/>
        <v>-5963445</v>
      </c>
      <c r="Y57" s="50">
        <f t="shared" si="5"/>
        <v>4186124</v>
      </c>
      <c r="Z57" s="51">
        <f>+IF(X57&lt;&gt;0,+(Y57/X57)*100,0)</f>
        <v>-70.196404930371628</v>
      </c>
      <c r="AA57" s="48">
        <f>SUM(AA54:AA56)</f>
        <v>-5963445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-3943403</v>
      </c>
      <c r="D60" s="65">
        <f>SUM(D57:D59)</f>
        <v>0</v>
      </c>
      <c r="E60" s="66">
        <f t="shared" si="6"/>
        <v>-5911530</v>
      </c>
      <c r="F60" s="67">
        <f t="shared" si="6"/>
        <v>-5963445</v>
      </c>
      <c r="G60" s="67">
        <f t="shared" si="6"/>
        <v>0</v>
      </c>
      <c r="H60" s="67">
        <f t="shared" si="6"/>
        <v>-265385</v>
      </c>
      <c r="I60" s="67">
        <f t="shared" si="6"/>
        <v>-47916</v>
      </c>
      <c r="J60" s="67">
        <f t="shared" si="6"/>
        <v>-313301</v>
      </c>
      <c r="K60" s="67">
        <f t="shared" si="6"/>
        <v>-178337</v>
      </c>
      <c r="L60" s="67">
        <f t="shared" si="6"/>
        <v>-288008</v>
      </c>
      <c r="M60" s="67">
        <f t="shared" si="6"/>
        <v>-267438</v>
      </c>
      <c r="N60" s="67">
        <f t="shared" si="6"/>
        <v>-733783</v>
      </c>
      <c r="O60" s="67">
        <f t="shared" si="6"/>
        <v>245425</v>
      </c>
      <c r="P60" s="67">
        <f t="shared" si="6"/>
        <v>-124128</v>
      </c>
      <c r="Q60" s="67">
        <f t="shared" si="6"/>
        <v>-144832</v>
      </c>
      <c r="R60" s="67">
        <f t="shared" si="6"/>
        <v>-23535</v>
      </c>
      <c r="S60" s="67">
        <f t="shared" si="6"/>
        <v>-177362</v>
      </c>
      <c r="T60" s="67">
        <f t="shared" si="6"/>
        <v>-118234</v>
      </c>
      <c r="U60" s="67">
        <f t="shared" si="6"/>
        <v>-411106</v>
      </c>
      <c r="V60" s="67">
        <f t="shared" si="6"/>
        <v>-706702</v>
      </c>
      <c r="W60" s="67">
        <f t="shared" si="6"/>
        <v>-1777321</v>
      </c>
      <c r="X60" s="67">
        <f t="shared" si="6"/>
        <v>-5963445</v>
      </c>
      <c r="Y60" s="67">
        <f t="shared" si="6"/>
        <v>4186124</v>
      </c>
      <c r="Z60" s="68">
        <f>+IF(X60&lt;&gt;0,+(Y60/X60)*100,0)</f>
        <v>-70.196404930371628</v>
      </c>
      <c r="AA60" s="65">
        <f>SUM(AA57:AA59)</f>
        <v>-5963445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1748347</v>
      </c>
      <c r="D9" s="20"/>
      <c r="E9" s="21">
        <v>6887028</v>
      </c>
      <c r="F9" s="22">
        <v>3163212</v>
      </c>
      <c r="G9" s="22">
        <v>148831</v>
      </c>
      <c r="H9" s="22">
        <v>148523</v>
      </c>
      <c r="I9" s="22">
        <v>148247</v>
      </c>
      <c r="J9" s="22">
        <v>445601</v>
      </c>
      <c r="K9" s="22">
        <v>150730</v>
      </c>
      <c r="L9" s="22">
        <v>150546</v>
      </c>
      <c r="M9" s="22">
        <v>150821</v>
      </c>
      <c r="N9" s="22">
        <v>452097</v>
      </c>
      <c r="O9" s="22">
        <v>151097</v>
      </c>
      <c r="P9" s="22">
        <v>150803</v>
      </c>
      <c r="Q9" s="22">
        <v>147067</v>
      </c>
      <c r="R9" s="22">
        <v>448967</v>
      </c>
      <c r="S9" s="22">
        <v>151189</v>
      </c>
      <c r="T9" s="22">
        <v>141487</v>
      </c>
      <c r="U9" s="22">
        <v>-2097131</v>
      </c>
      <c r="V9" s="22">
        <v>-1804455</v>
      </c>
      <c r="W9" s="22">
        <v>-457790</v>
      </c>
      <c r="X9" s="22">
        <v>3163212</v>
      </c>
      <c r="Y9" s="22">
        <v>-3621002</v>
      </c>
      <c r="Z9" s="23">
        <v>-114.47231484958959</v>
      </c>
      <c r="AA9" s="20">
        <v>3163212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1107766</v>
      </c>
      <c r="D13" s="20"/>
      <c r="E13" s="21">
        <v>1310724</v>
      </c>
      <c r="F13" s="22">
        <v>1310724</v>
      </c>
      <c r="G13" s="22">
        <v>98365</v>
      </c>
      <c r="H13" s="22">
        <v>99218</v>
      </c>
      <c r="I13" s="22">
        <v>100261</v>
      </c>
      <c r="J13" s="22">
        <v>297844</v>
      </c>
      <c r="K13" s="22">
        <v>101277</v>
      </c>
      <c r="L13" s="22">
        <v>101963</v>
      </c>
      <c r="M13" s="22">
        <v>103041</v>
      </c>
      <c r="N13" s="22">
        <v>306281</v>
      </c>
      <c r="O13" s="22">
        <v>104029</v>
      </c>
      <c r="P13" s="22">
        <v>104915</v>
      </c>
      <c r="Q13" s="22">
        <v>105918</v>
      </c>
      <c r="R13" s="22">
        <v>314862</v>
      </c>
      <c r="S13" s="22">
        <v>106898</v>
      </c>
      <c r="T13" s="22">
        <v>107922</v>
      </c>
      <c r="U13" s="22">
        <v>94154</v>
      </c>
      <c r="V13" s="22">
        <v>308974</v>
      </c>
      <c r="W13" s="22">
        <v>1227961</v>
      </c>
      <c r="X13" s="22">
        <v>1310724</v>
      </c>
      <c r="Y13" s="22">
        <v>-82763</v>
      </c>
      <c r="Z13" s="23">
        <v>-6.3142965261946831</v>
      </c>
      <c r="AA13" s="20">
        <v>1310724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2856113</v>
      </c>
      <c r="D33" s="29">
        <f t="shared" ref="D33:Y33" si="0">SUM(D6:D32)</f>
        <v>0</v>
      </c>
      <c r="E33" s="30">
        <f t="shared" si="0"/>
        <v>8197752</v>
      </c>
      <c r="F33" s="31">
        <f t="shared" si="0"/>
        <v>4473936</v>
      </c>
      <c r="G33" s="31">
        <f t="shared" si="0"/>
        <v>247196</v>
      </c>
      <c r="H33" s="31">
        <f t="shared" si="0"/>
        <v>247741</v>
      </c>
      <c r="I33" s="31">
        <f t="shared" si="0"/>
        <v>248508</v>
      </c>
      <c r="J33" s="31">
        <f t="shared" si="0"/>
        <v>743445</v>
      </c>
      <c r="K33" s="31">
        <f t="shared" si="0"/>
        <v>252007</v>
      </c>
      <c r="L33" s="31">
        <f t="shared" si="0"/>
        <v>252509</v>
      </c>
      <c r="M33" s="31">
        <f t="shared" si="0"/>
        <v>253862</v>
      </c>
      <c r="N33" s="31">
        <f t="shared" si="0"/>
        <v>758378</v>
      </c>
      <c r="O33" s="31">
        <f t="shared" si="0"/>
        <v>255126</v>
      </c>
      <c r="P33" s="31">
        <f t="shared" si="0"/>
        <v>255718</v>
      </c>
      <c r="Q33" s="31">
        <f t="shared" si="0"/>
        <v>252985</v>
      </c>
      <c r="R33" s="31">
        <f t="shared" si="0"/>
        <v>763829</v>
      </c>
      <c r="S33" s="31">
        <f t="shared" si="0"/>
        <v>258087</v>
      </c>
      <c r="T33" s="31">
        <f t="shared" si="0"/>
        <v>249409</v>
      </c>
      <c r="U33" s="31">
        <f t="shared" si="0"/>
        <v>-2002977</v>
      </c>
      <c r="V33" s="31">
        <f t="shared" si="0"/>
        <v>-1495481</v>
      </c>
      <c r="W33" s="31">
        <f t="shared" si="0"/>
        <v>770171</v>
      </c>
      <c r="X33" s="31">
        <f t="shared" si="0"/>
        <v>4473936</v>
      </c>
      <c r="Y33" s="31">
        <f t="shared" si="0"/>
        <v>-3703765</v>
      </c>
      <c r="Z33" s="32">
        <f>+IF(X33&lt;&gt;0,+(Y33/X33)*100,0)</f>
        <v>-82.785381820392601</v>
      </c>
      <c r="AA33" s="29">
        <f>SUM(AA6:AA32)</f>
        <v>4473936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2936023</v>
      </c>
      <c r="D35" s="20"/>
      <c r="E35" s="21">
        <v>3413172</v>
      </c>
      <c r="F35" s="22">
        <v>3149304</v>
      </c>
      <c r="G35" s="22">
        <v>218685</v>
      </c>
      <c r="H35" s="22">
        <v>243975</v>
      </c>
      <c r="I35" s="22">
        <v>249444</v>
      </c>
      <c r="J35" s="22">
        <v>712104</v>
      </c>
      <c r="K35" s="22">
        <v>264430</v>
      </c>
      <c r="L35" s="22">
        <v>239409</v>
      </c>
      <c r="M35" s="22">
        <v>381293</v>
      </c>
      <c r="N35" s="22">
        <v>885132</v>
      </c>
      <c r="O35" s="22">
        <v>285177</v>
      </c>
      <c r="P35" s="22">
        <v>225661</v>
      </c>
      <c r="Q35" s="22">
        <v>290154</v>
      </c>
      <c r="R35" s="22">
        <v>800992</v>
      </c>
      <c r="S35" s="22">
        <v>269742</v>
      </c>
      <c r="T35" s="22"/>
      <c r="U35" s="22">
        <v>245552</v>
      </c>
      <c r="V35" s="22">
        <v>515294</v>
      </c>
      <c r="W35" s="22">
        <v>2913522</v>
      </c>
      <c r="X35" s="22">
        <v>3149304</v>
      </c>
      <c r="Y35" s="22">
        <v>-235782</v>
      </c>
      <c r="Z35" s="23">
        <v>-7.4867970827840056</v>
      </c>
      <c r="AA35" s="20">
        <v>3149304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110148</v>
      </c>
      <c r="F38" s="22">
        <v>73848</v>
      </c>
      <c r="G38" s="22"/>
      <c r="H38" s="22"/>
      <c r="I38" s="22">
        <v>5035</v>
      </c>
      <c r="J38" s="22">
        <v>5035</v>
      </c>
      <c r="K38" s="22">
        <v>7872</v>
      </c>
      <c r="L38" s="22">
        <v>1437</v>
      </c>
      <c r="M38" s="22">
        <v>1135</v>
      </c>
      <c r="N38" s="22">
        <v>10444</v>
      </c>
      <c r="O38" s="22">
        <v>2654</v>
      </c>
      <c r="P38" s="22"/>
      <c r="Q38" s="22">
        <v>3235</v>
      </c>
      <c r="R38" s="22">
        <v>5889</v>
      </c>
      <c r="S38" s="22"/>
      <c r="T38" s="22">
        <v>5426</v>
      </c>
      <c r="U38" s="22"/>
      <c r="V38" s="22">
        <v>5426</v>
      </c>
      <c r="W38" s="22">
        <v>26794</v>
      </c>
      <c r="X38" s="22">
        <v>73848</v>
      </c>
      <c r="Y38" s="22">
        <v>-47054</v>
      </c>
      <c r="Z38" s="23">
        <v>-63.717365399198357</v>
      </c>
      <c r="AA38" s="20">
        <v>73848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495924</v>
      </c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114298</v>
      </c>
      <c r="D45" s="20"/>
      <c r="E45" s="21">
        <v>345984</v>
      </c>
      <c r="F45" s="22">
        <v>242196</v>
      </c>
      <c r="G45" s="22">
        <v>1203</v>
      </c>
      <c r="H45" s="22">
        <v>1226</v>
      </c>
      <c r="I45" s="22">
        <v>1382</v>
      </c>
      <c r="J45" s="22">
        <v>3811</v>
      </c>
      <c r="K45" s="22">
        <v>5899</v>
      </c>
      <c r="L45" s="22">
        <v>28032</v>
      </c>
      <c r="M45" s="22">
        <v>5472</v>
      </c>
      <c r="N45" s="22">
        <v>39403</v>
      </c>
      <c r="O45" s="22">
        <v>7175</v>
      </c>
      <c r="P45" s="22">
        <v>3847</v>
      </c>
      <c r="Q45" s="22">
        <v>3581</v>
      </c>
      <c r="R45" s="22">
        <v>14603</v>
      </c>
      <c r="S45" s="22">
        <v>1363</v>
      </c>
      <c r="T45" s="22">
        <v>7183</v>
      </c>
      <c r="U45" s="22">
        <v>8878</v>
      </c>
      <c r="V45" s="22">
        <v>17424</v>
      </c>
      <c r="W45" s="22">
        <v>75241</v>
      </c>
      <c r="X45" s="22">
        <v>242196</v>
      </c>
      <c r="Y45" s="22">
        <v>-166955</v>
      </c>
      <c r="Z45" s="23">
        <v>-68.933838709144652</v>
      </c>
      <c r="AA45" s="20">
        <v>242196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3050321</v>
      </c>
      <c r="D48" s="29">
        <f t="shared" ref="D48:Y48" si="1">SUM(D35:D47)</f>
        <v>0</v>
      </c>
      <c r="E48" s="30">
        <f t="shared" si="1"/>
        <v>4365228</v>
      </c>
      <c r="F48" s="31">
        <f t="shared" si="1"/>
        <v>3465348</v>
      </c>
      <c r="G48" s="31">
        <f t="shared" si="1"/>
        <v>219888</v>
      </c>
      <c r="H48" s="31">
        <f t="shared" si="1"/>
        <v>245201</v>
      </c>
      <c r="I48" s="31">
        <f t="shared" si="1"/>
        <v>255861</v>
      </c>
      <c r="J48" s="31">
        <f t="shared" si="1"/>
        <v>720950</v>
      </c>
      <c r="K48" s="31">
        <f t="shared" si="1"/>
        <v>278201</v>
      </c>
      <c r="L48" s="31">
        <f t="shared" si="1"/>
        <v>268878</v>
      </c>
      <c r="M48" s="31">
        <f t="shared" si="1"/>
        <v>387900</v>
      </c>
      <c r="N48" s="31">
        <f t="shared" si="1"/>
        <v>934979</v>
      </c>
      <c r="O48" s="31">
        <f t="shared" si="1"/>
        <v>295006</v>
      </c>
      <c r="P48" s="31">
        <f t="shared" si="1"/>
        <v>229508</v>
      </c>
      <c r="Q48" s="31">
        <f t="shared" si="1"/>
        <v>296970</v>
      </c>
      <c r="R48" s="31">
        <f t="shared" si="1"/>
        <v>821484</v>
      </c>
      <c r="S48" s="31">
        <f t="shared" si="1"/>
        <v>271105</v>
      </c>
      <c r="T48" s="31">
        <f t="shared" si="1"/>
        <v>12609</v>
      </c>
      <c r="U48" s="31">
        <f t="shared" si="1"/>
        <v>254430</v>
      </c>
      <c r="V48" s="31">
        <f t="shared" si="1"/>
        <v>538144</v>
      </c>
      <c r="W48" s="31">
        <f t="shared" si="1"/>
        <v>3015557</v>
      </c>
      <c r="X48" s="31">
        <f t="shared" si="1"/>
        <v>3465348</v>
      </c>
      <c r="Y48" s="31">
        <f t="shared" si="1"/>
        <v>-449791</v>
      </c>
      <c r="Z48" s="32">
        <f>+IF(X48&lt;&gt;0,+(Y48/X48)*100,0)</f>
        <v>-12.979677654307734</v>
      </c>
      <c r="AA48" s="29">
        <f>SUM(AA35:AA47)</f>
        <v>3465348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-194208</v>
      </c>
      <c r="D49" s="39">
        <f t="shared" si="2"/>
        <v>0</v>
      </c>
      <c r="E49" s="40">
        <f t="shared" si="2"/>
        <v>3832524</v>
      </c>
      <c r="F49" s="41">
        <f t="shared" si="2"/>
        <v>1008588</v>
      </c>
      <c r="G49" s="41">
        <f t="shared" si="2"/>
        <v>27308</v>
      </c>
      <c r="H49" s="41">
        <f t="shared" si="2"/>
        <v>2540</v>
      </c>
      <c r="I49" s="41">
        <f t="shared" si="2"/>
        <v>-7353</v>
      </c>
      <c r="J49" s="41">
        <f t="shared" si="2"/>
        <v>22495</v>
      </c>
      <c r="K49" s="41">
        <f t="shared" si="2"/>
        <v>-26194</v>
      </c>
      <c r="L49" s="41">
        <f t="shared" si="2"/>
        <v>-16369</v>
      </c>
      <c r="M49" s="41">
        <f t="shared" si="2"/>
        <v>-134038</v>
      </c>
      <c r="N49" s="41">
        <f t="shared" si="2"/>
        <v>-176601</v>
      </c>
      <c r="O49" s="41">
        <f t="shared" si="2"/>
        <v>-39880</v>
      </c>
      <c r="P49" s="41">
        <f t="shared" si="2"/>
        <v>26210</v>
      </c>
      <c r="Q49" s="41">
        <f t="shared" si="2"/>
        <v>-43985</v>
      </c>
      <c r="R49" s="41">
        <f t="shared" si="2"/>
        <v>-57655</v>
      </c>
      <c r="S49" s="41">
        <f t="shared" si="2"/>
        <v>-13018</v>
      </c>
      <c r="T49" s="41">
        <f t="shared" si="2"/>
        <v>236800</v>
      </c>
      <c r="U49" s="41">
        <f t="shared" si="2"/>
        <v>-2257407</v>
      </c>
      <c r="V49" s="41">
        <f t="shared" si="2"/>
        <v>-2033625</v>
      </c>
      <c r="W49" s="41">
        <f t="shared" si="2"/>
        <v>-2245386</v>
      </c>
      <c r="X49" s="41">
        <f t="shared" si="2"/>
        <v>1008588</v>
      </c>
      <c r="Y49" s="41">
        <f t="shared" si="2"/>
        <v>-3253974</v>
      </c>
      <c r="Z49" s="42">
        <f>+IF(X49&lt;&gt;0,+(Y49/X49)*100,0)</f>
        <v>-322.62668205451581</v>
      </c>
      <c r="AA49" s="39">
        <f>+AA33-AA48</f>
        <v>1008588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-194208</v>
      </c>
      <c r="D52" s="48">
        <f t="shared" si="3"/>
        <v>0</v>
      </c>
      <c r="E52" s="49">
        <f t="shared" si="3"/>
        <v>3832524</v>
      </c>
      <c r="F52" s="50">
        <f t="shared" si="3"/>
        <v>1008588</v>
      </c>
      <c r="G52" s="50">
        <f t="shared" si="3"/>
        <v>27308</v>
      </c>
      <c r="H52" s="50">
        <f t="shared" si="3"/>
        <v>2540</v>
      </c>
      <c r="I52" s="50">
        <f t="shared" si="3"/>
        <v>-7353</v>
      </c>
      <c r="J52" s="50">
        <f t="shared" si="3"/>
        <v>22495</v>
      </c>
      <c r="K52" s="50">
        <f t="shared" si="3"/>
        <v>-26194</v>
      </c>
      <c r="L52" s="50">
        <f t="shared" si="3"/>
        <v>-16369</v>
      </c>
      <c r="M52" s="50">
        <f t="shared" si="3"/>
        <v>-134038</v>
      </c>
      <c r="N52" s="50">
        <f t="shared" si="3"/>
        <v>-176601</v>
      </c>
      <c r="O52" s="50">
        <f t="shared" si="3"/>
        <v>-39880</v>
      </c>
      <c r="P52" s="50">
        <f t="shared" si="3"/>
        <v>26210</v>
      </c>
      <c r="Q52" s="50">
        <f t="shared" si="3"/>
        <v>-43985</v>
      </c>
      <c r="R52" s="50">
        <f t="shared" si="3"/>
        <v>-57655</v>
      </c>
      <c r="S52" s="50">
        <f t="shared" si="3"/>
        <v>-13018</v>
      </c>
      <c r="T52" s="50">
        <f t="shared" si="3"/>
        <v>236800</v>
      </c>
      <c r="U52" s="50">
        <f t="shared" si="3"/>
        <v>-2257407</v>
      </c>
      <c r="V52" s="50">
        <f t="shared" si="3"/>
        <v>-2033625</v>
      </c>
      <c r="W52" s="50">
        <f t="shared" si="3"/>
        <v>-2245386</v>
      </c>
      <c r="X52" s="50">
        <f t="shared" si="3"/>
        <v>1008588</v>
      </c>
      <c r="Y52" s="50">
        <f t="shared" si="3"/>
        <v>-3253974</v>
      </c>
      <c r="Z52" s="51">
        <f>+IF(X52&lt;&gt;0,+(Y52/X52)*100,0)</f>
        <v>-322.62668205451581</v>
      </c>
      <c r="AA52" s="48">
        <f>SUM(AA49:AA51)</f>
        <v>1008588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-194208</v>
      </c>
      <c r="D54" s="54">
        <f>+D52-D53</f>
        <v>0</v>
      </c>
      <c r="E54" s="55">
        <f t="shared" si="4"/>
        <v>3832524</v>
      </c>
      <c r="F54" s="56">
        <f t="shared" si="4"/>
        <v>1008588</v>
      </c>
      <c r="G54" s="56">
        <f t="shared" si="4"/>
        <v>27308</v>
      </c>
      <c r="H54" s="56">
        <f t="shared" si="4"/>
        <v>2540</v>
      </c>
      <c r="I54" s="56">
        <f t="shared" si="4"/>
        <v>-7353</v>
      </c>
      <c r="J54" s="56">
        <f t="shared" si="4"/>
        <v>22495</v>
      </c>
      <c r="K54" s="56">
        <f t="shared" si="4"/>
        <v>-26194</v>
      </c>
      <c r="L54" s="56">
        <f t="shared" si="4"/>
        <v>-16369</v>
      </c>
      <c r="M54" s="56">
        <f t="shared" si="4"/>
        <v>-134038</v>
      </c>
      <c r="N54" s="56">
        <f t="shared" si="4"/>
        <v>-176601</v>
      </c>
      <c r="O54" s="56">
        <f t="shared" si="4"/>
        <v>-39880</v>
      </c>
      <c r="P54" s="56">
        <f t="shared" si="4"/>
        <v>26210</v>
      </c>
      <c r="Q54" s="56">
        <f t="shared" si="4"/>
        <v>-43985</v>
      </c>
      <c r="R54" s="56">
        <f t="shared" si="4"/>
        <v>-57655</v>
      </c>
      <c r="S54" s="56">
        <f t="shared" si="4"/>
        <v>-13018</v>
      </c>
      <c r="T54" s="56">
        <f t="shared" si="4"/>
        <v>236800</v>
      </c>
      <c r="U54" s="56">
        <f t="shared" si="4"/>
        <v>-2257407</v>
      </c>
      <c r="V54" s="56">
        <f t="shared" si="4"/>
        <v>-2033625</v>
      </c>
      <c r="W54" s="56">
        <f t="shared" si="4"/>
        <v>-2245386</v>
      </c>
      <c r="X54" s="56">
        <f t="shared" si="4"/>
        <v>1008588</v>
      </c>
      <c r="Y54" s="56">
        <f t="shared" si="4"/>
        <v>-3253974</v>
      </c>
      <c r="Z54" s="57">
        <f>+IF(X54&lt;&gt;0,+(Y54/X54)*100,0)</f>
        <v>-322.62668205451581</v>
      </c>
      <c r="AA54" s="54">
        <f>+AA52-AA53</f>
        <v>1008588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-194208</v>
      </c>
      <c r="D57" s="48">
        <f>SUM(D54:D56)</f>
        <v>0</v>
      </c>
      <c r="E57" s="49">
        <f t="shared" si="5"/>
        <v>3832524</v>
      </c>
      <c r="F57" s="50">
        <f t="shared" si="5"/>
        <v>1008588</v>
      </c>
      <c r="G57" s="50">
        <f t="shared" si="5"/>
        <v>27308</v>
      </c>
      <c r="H57" s="50">
        <f t="shared" si="5"/>
        <v>2540</v>
      </c>
      <c r="I57" s="50">
        <f t="shared" si="5"/>
        <v>-7353</v>
      </c>
      <c r="J57" s="50">
        <f t="shared" si="5"/>
        <v>22495</v>
      </c>
      <c r="K57" s="50">
        <f t="shared" si="5"/>
        <v>-26194</v>
      </c>
      <c r="L57" s="50">
        <f t="shared" si="5"/>
        <v>-16369</v>
      </c>
      <c r="M57" s="50">
        <f t="shared" si="5"/>
        <v>-134038</v>
      </c>
      <c r="N57" s="50">
        <f t="shared" si="5"/>
        <v>-176601</v>
      </c>
      <c r="O57" s="50">
        <f t="shared" si="5"/>
        <v>-39880</v>
      </c>
      <c r="P57" s="50">
        <f t="shared" si="5"/>
        <v>26210</v>
      </c>
      <c r="Q57" s="50">
        <f t="shared" si="5"/>
        <v>-43985</v>
      </c>
      <c r="R57" s="50">
        <f t="shared" si="5"/>
        <v>-57655</v>
      </c>
      <c r="S57" s="50">
        <f t="shared" si="5"/>
        <v>-13018</v>
      </c>
      <c r="T57" s="50">
        <f t="shared" si="5"/>
        <v>236800</v>
      </c>
      <c r="U57" s="50">
        <f t="shared" si="5"/>
        <v>-2257407</v>
      </c>
      <c r="V57" s="50">
        <f t="shared" si="5"/>
        <v>-2033625</v>
      </c>
      <c r="W57" s="50">
        <f t="shared" si="5"/>
        <v>-2245386</v>
      </c>
      <c r="X57" s="50">
        <f t="shared" si="5"/>
        <v>1008588</v>
      </c>
      <c r="Y57" s="50">
        <f t="shared" si="5"/>
        <v>-3253974</v>
      </c>
      <c r="Z57" s="51">
        <f>+IF(X57&lt;&gt;0,+(Y57/X57)*100,0)</f>
        <v>-322.62668205451581</v>
      </c>
      <c r="AA57" s="48">
        <f>SUM(AA54:AA56)</f>
        <v>1008588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-194208</v>
      </c>
      <c r="D60" s="65">
        <f>SUM(D57:D59)</f>
        <v>0</v>
      </c>
      <c r="E60" s="66">
        <f t="shared" si="6"/>
        <v>3832524</v>
      </c>
      <c r="F60" s="67">
        <f t="shared" si="6"/>
        <v>1008588</v>
      </c>
      <c r="G60" s="67">
        <f t="shared" si="6"/>
        <v>27308</v>
      </c>
      <c r="H60" s="67">
        <f t="shared" si="6"/>
        <v>2540</v>
      </c>
      <c r="I60" s="67">
        <f t="shared" si="6"/>
        <v>-7353</v>
      </c>
      <c r="J60" s="67">
        <f t="shared" si="6"/>
        <v>22495</v>
      </c>
      <c r="K60" s="67">
        <f t="shared" si="6"/>
        <v>-26194</v>
      </c>
      <c r="L60" s="67">
        <f t="shared" si="6"/>
        <v>-16369</v>
      </c>
      <c r="M60" s="67">
        <f t="shared" si="6"/>
        <v>-134038</v>
      </c>
      <c r="N60" s="67">
        <f t="shared" si="6"/>
        <v>-176601</v>
      </c>
      <c r="O60" s="67">
        <f t="shared" si="6"/>
        <v>-39880</v>
      </c>
      <c r="P60" s="67">
        <f t="shared" si="6"/>
        <v>26210</v>
      </c>
      <c r="Q60" s="67">
        <f t="shared" si="6"/>
        <v>-43985</v>
      </c>
      <c r="R60" s="67">
        <f t="shared" si="6"/>
        <v>-57655</v>
      </c>
      <c r="S60" s="67">
        <f t="shared" si="6"/>
        <v>-13018</v>
      </c>
      <c r="T60" s="67">
        <f t="shared" si="6"/>
        <v>236800</v>
      </c>
      <c r="U60" s="67">
        <f t="shared" si="6"/>
        <v>-2257407</v>
      </c>
      <c r="V60" s="67">
        <f t="shared" si="6"/>
        <v>-2033625</v>
      </c>
      <c r="W60" s="67">
        <f t="shared" si="6"/>
        <v>-2245386</v>
      </c>
      <c r="X60" s="67">
        <f t="shared" si="6"/>
        <v>1008588</v>
      </c>
      <c r="Y60" s="67">
        <f t="shared" si="6"/>
        <v>-3253974</v>
      </c>
      <c r="Z60" s="68">
        <f>+IF(X60&lt;&gt;0,+(Y60/X60)*100,0)</f>
        <v>-322.62668205451581</v>
      </c>
      <c r="AA60" s="65">
        <f>SUM(AA57:AA59)</f>
        <v>1008588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3484415</v>
      </c>
      <c r="D9" s="20"/>
      <c r="E9" s="21">
        <v>3419325</v>
      </c>
      <c r="F9" s="22">
        <v>4039065</v>
      </c>
      <c r="G9" s="22">
        <v>329086</v>
      </c>
      <c r="H9" s="22">
        <v>326499</v>
      </c>
      <c r="I9" s="22">
        <v>330875</v>
      </c>
      <c r="J9" s="22">
        <v>986460</v>
      </c>
      <c r="K9" s="22">
        <v>343008</v>
      </c>
      <c r="L9" s="22">
        <v>345650</v>
      </c>
      <c r="M9" s="22">
        <v>344414</v>
      </c>
      <c r="N9" s="22">
        <v>1033072</v>
      </c>
      <c r="O9" s="22">
        <v>347286</v>
      </c>
      <c r="P9" s="22">
        <v>343857</v>
      </c>
      <c r="Q9" s="22">
        <v>349648</v>
      </c>
      <c r="R9" s="22">
        <v>1040791</v>
      </c>
      <c r="S9" s="22">
        <v>368677</v>
      </c>
      <c r="T9" s="22">
        <v>363481</v>
      </c>
      <c r="U9" s="22">
        <v>361390</v>
      </c>
      <c r="V9" s="22">
        <v>1093548</v>
      </c>
      <c r="W9" s="22">
        <v>4153871</v>
      </c>
      <c r="X9" s="22">
        <v>4039065</v>
      </c>
      <c r="Y9" s="22">
        <v>114806</v>
      </c>
      <c r="Z9" s="23">
        <v>2.8423905037428217</v>
      </c>
      <c r="AA9" s="20">
        <v>4039065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1431623</v>
      </c>
      <c r="F13" s="22">
        <v>1942990</v>
      </c>
      <c r="G13" s="22">
        <v>156792</v>
      </c>
      <c r="H13" s="22">
        <v>159743</v>
      </c>
      <c r="I13" s="22">
        <v>159067</v>
      </c>
      <c r="J13" s="22">
        <v>475602</v>
      </c>
      <c r="K13" s="22">
        <v>162309</v>
      </c>
      <c r="L13" s="22">
        <v>165060</v>
      </c>
      <c r="M13" s="22">
        <v>168524</v>
      </c>
      <c r="N13" s="22">
        <v>495893</v>
      </c>
      <c r="O13" s="22">
        <v>171501</v>
      </c>
      <c r="P13" s="22">
        <v>174431</v>
      </c>
      <c r="Q13" s="22">
        <v>176112</v>
      </c>
      <c r="R13" s="22">
        <v>522044</v>
      </c>
      <c r="S13" s="22">
        <v>181485</v>
      </c>
      <c r="T13" s="22">
        <v>182248</v>
      </c>
      <c r="U13" s="22">
        <v>180474</v>
      </c>
      <c r="V13" s="22">
        <v>544207</v>
      </c>
      <c r="W13" s="22">
        <v>2037746</v>
      </c>
      <c r="X13" s="22">
        <v>1942990</v>
      </c>
      <c r="Y13" s="22">
        <v>94756</v>
      </c>
      <c r="Z13" s="23">
        <v>4.8768135708367</v>
      </c>
      <c r="AA13" s="20">
        <v>1942990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4936706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5943718</v>
      </c>
      <c r="D26" s="20"/>
      <c r="E26" s="21">
        <v>6288427</v>
      </c>
      <c r="F26" s="22">
        <v>6288427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6288427</v>
      </c>
      <c r="Y26" s="22">
        <v>-6288427</v>
      </c>
      <c r="Z26" s="23">
        <v>-100</v>
      </c>
      <c r="AA26" s="20">
        <v>6288427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14364839</v>
      </c>
      <c r="D33" s="29">
        <f t="shared" ref="D33:Y33" si="0">SUM(D6:D32)</f>
        <v>0</v>
      </c>
      <c r="E33" s="30">
        <f t="shared" si="0"/>
        <v>11139375</v>
      </c>
      <c r="F33" s="31">
        <f t="shared" si="0"/>
        <v>12270482</v>
      </c>
      <c r="G33" s="31">
        <f t="shared" si="0"/>
        <v>485878</v>
      </c>
      <c r="H33" s="31">
        <f t="shared" si="0"/>
        <v>486242</v>
      </c>
      <c r="I33" s="31">
        <f t="shared" si="0"/>
        <v>489942</v>
      </c>
      <c r="J33" s="31">
        <f t="shared" si="0"/>
        <v>1462062</v>
      </c>
      <c r="K33" s="31">
        <f t="shared" si="0"/>
        <v>505317</v>
      </c>
      <c r="L33" s="31">
        <f t="shared" si="0"/>
        <v>510710</v>
      </c>
      <c r="M33" s="31">
        <f t="shared" si="0"/>
        <v>512938</v>
      </c>
      <c r="N33" s="31">
        <f t="shared" si="0"/>
        <v>1528965</v>
      </c>
      <c r="O33" s="31">
        <f t="shared" si="0"/>
        <v>518787</v>
      </c>
      <c r="P33" s="31">
        <f t="shared" si="0"/>
        <v>518288</v>
      </c>
      <c r="Q33" s="31">
        <f t="shared" si="0"/>
        <v>525760</v>
      </c>
      <c r="R33" s="31">
        <f t="shared" si="0"/>
        <v>1562835</v>
      </c>
      <c r="S33" s="31">
        <f t="shared" si="0"/>
        <v>550162</v>
      </c>
      <c r="T33" s="31">
        <f t="shared" si="0"/>
        <v>545729</v>
      </c>
      <c r="U33" s="31">
        <f t="shared" si="0"/>
        <v>541864</v>
      </c>
      <c r="V33" s="31">
        <f t="shared" si="0"/>
        <v>1637755</v>
      </c>
      <c r="W33" s="31">
        <f t="shared" si="0"/>
        <v>6191617</v>
      </c>
      <c r="X33" s="31">
        <f t="shared" si="0"/>
        <v>12270482</v>
      </c>
      <c r="Y33" s="31">
        <f t="shared" si="0"/>
        <v>-6078865</v>
      </c>
      <c r="Z33" s="32">
        <f>+IF(X33&lt;&gt;0,+(Y33/X33)*100,0)</f>
        <v>-49.54055594556106</v>
      </c>
      <c r="AA33" s="29">
        <f>SUM(AA6:AA32)</f>
        <v>12270482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1678824</v>
      </c>
      <c r="D35" s="20"/>
      <c r="E35" s="21">
        <v>1899840</v>
      </c>
      <c r="F35" s="22">
        <v>1798307</v>
      </c>
      <c r="G35" s="22">
        <v>211902</v>
      </c>
      <c r="H35" s="22">
        <v>196141</v>
      </c>
      <c r="I35" s="22">
        <v>220593</v>
      </c>
      <c r="J35" s="22">
        <v>628636</v>
      </c>
      <c r="K35" s="22">
        <v>211252</v>
      </c>
      <c r="L35" s="22"/>
      <c r="M35" s="22">
        <v>253545</v>
      </c>
      <c r="N35" s="22">
        <v>464797</v>
      </c>
      <c r="O35" s="22">
        <v>222817</v>
      </c>
      <c r="P35" s="22">
        <v>205482</v>
      </c>
      <c r="Q35" s="22">
        <v>195362</v>
      </c>
      <c r="R35" s="22">
        <v>623661</v>
      </c>
      <c r="S35" s="22">
        <v>236645</v>
      </c>
      <c r="T35" s="22">
        <v>186580</v>
      </c>
      <c r="U35" s="22">
        <v>200143</v>
      </c>
      <c r="V35" s="22">
        <v>623368</v>
      </c>
      <c r="W35" s="22">
        <v>2340462</v>
      </c>
      <c r="X35" s="22">
        <v>1798307</v>
      </c>
      <c r="Y35" s="22">
        <v>542155</v>
      </c>
      <c r="Z35" s="23">
        <v>30.14807816462929</v>
      </c>
      <c r="AA35" s="20">
        <v>1798307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138738</v>
      </c>
      <c r="D38" s="20"/>
      <c r="E38" s="21">
        <v>128585</v>
      </c>
      <c r="F38" s="22">
        <v>89031</v>
      </c>
      <c r="G38" s="22"/>
      <c r="H38" s="22">
        <v>1657</v>
      </c>
      <c r="I38" s="22">
        <v>12890</v>
      </c>
      <c r="J38" s="22">
        <v>14547</v>
      </c>
      <c r="K38" s="22">
        <v>3726</v>
      </c>
      <c r="L38" s="22">
        <v>3451</v>
      </c>
      <c r="M38" s="22">
        <v>996</v>
      </c>
      <c r="N38" s="22">
        <v>8173</v>
      </c>
      <c r="O38" s="22"/>
      <c r="P38" s="22">
        <v>9430</v>
      </c>
      <c r="Q38" s="22">
        <v>6145</v>
      </c>
      <c r="R38" s="22">
        <v>15575</v>
      </c>
      <c r="S38" s="22">
        <v>12298</v>
      </c>
      <c r="T38" s="22">
        <v>18408</v>
      </c>
      <c r="U38" s="22">
        <v>15576</v>
      </c>
      <c r="V38" s="22">
        <v>46282</v>
      </c>
      <c r="W38" s="22">
        <v>84577</v>
      </c>
      <c r="X38" s="22">
        <v>89031</v>
      </c>
      <c r="Y38" s="22">
        <v>-4454</v>
      </c>
      <c r="Z38" s="23">
        <v>-5.0027518504790462</v>
      </c>
      <c r="AA38" s="20">
        <v>89031</v>
      </c>
    </row>
    <row r="39" spans="1:27" x14ac:dyDescent="0.25">
      <c r="A39" s="19" t="s">
        <v>65</v>
      </c>
      <c r="B39" s="15" t="s">
        <v>32</v>
      </c>
      <c r="C39" s="20">
        <v>860889</v>
      </c>
      <c r="D39" s="20"/>
      <c r="E39" s="21">
        <v>926000</v>
      </c>
      <c r="F39" s="22">
        <v>926000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926000</v>
      </c>
      <c r="Y39" s="22">
        <v>-926000</v>
      </c>
      <c r="Z39" s="23">
        <v>-100</v>
      </c>
      <c r="AA39" s="20">
        <v>926000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2429781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199641</v>
      </c>
      <c r="D45" s="20"/>
      <c r="E45" s="21">
        <v>306495</v>
      </c>
      <c r="F45" s="22">
        <v>231788</v>
      </c>
      <c r="G45" s="22"/>
      <c r="H45" s="22">
        <v>1208</v>
      </c>
      <c r="I45" s="22">
        <v>35605</v>
      </c>
      <c r="J45" s="22">
        <v>36813</v>
      </c>
      <c r="K45" s="22">
        <v>18815</v>
      </c>
      <c r="L45" s="22">
        <v>-868</v>
      </c>
      <c r="M45" s="22">
        <v>11888</v>
      </c>
      <c r="N45" s="22">
        <v>29835</v>
      </c>
      <c r="O45" s="22">
        <v>25134</v>
      </c>
      <c r="P45" s="22">
        <v>7918</v>
      </c>
      <c r="Q45" s="22">
        <v>10603</v>
      </c>
      <c r="R45" s="22">
        <v>43655</v>
      </c>
      <c r="S45" s="22">
        <v>8377</v>
      </c>
      <c r="T45" s="22">
        <v>13328</v>
      </c>
      <c r="U45" s="22">
        <v>10054</v>
      </c>
      <c r="V45" s="22">
        <v>31759</v>
      </c>
      <c r="W45" s="22">
        <v>142062</v>
      </c>
      <c r="X45" s="22">
        <v>231788</v>
      </c>
      <c r="Y45" s="22">
        <v>-89726</v>
      </c>
      <c r="Z45" s="23">
        <v>-38.710373272127981</v>
      </c>
      <c r="AA45" s="20">
        <v>231788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5307873</v>
      </c>
      <c r="D48" s="29">
        <f t="shared" ref="D48:Y48" si="1">SUM(D35:D47)</f>
        <v>0</v>
      </c>
      <c r="E48" s="30">
        <f t="shared" si="1"/>
        <v>3260920</v>
      </c>
      <c r="F48" s="31">
        <f t="shared" si="1"/>
        <v>3045126</v>
      </c>
      <c r="G48" s="31">
        <f t="shared" si="1"/>
        <v>211902</v>
      </c>
      <c r="H48" s="31">
        <f t="shared" si="1"/>
        <v>199006</v>
      </c>
      <c r="I48" s="31">
        <f t="shared" si="1"/>
        <v>269088</v>
      </c>
      <c r="J48" s="31">
        <f t="shared" si="1"/>
        <v>679996</v>
      </c>
      <c r="K48" s="31">
        <f t="shared" si="1"/>
        <v>233793</v>
      </c>
      <c r="L48" s="31">
        <f t="shared" si="1"/>
        <v>2583</v>
      </c>
      <c r="M48" s="31">
        <f t="shared" si="1"/>
        <v>266429</v>
      </c>
      <c r="N48" s="31">
        <f t="shared" si="1"/>
        <v>502805</v>
      </c>
      <c r="O48" s="31">
        <f t="shared" si="1"/>
        <v>247951</v>
      </c>
      <c r="P48" s="31">
        <f t="shared" si="1"/>
        <v>222830</v>
      </c>
      <c r="Q48" s="31">
        <f t="shared" si="1"/>
        <v>212110</v>
      </c>
      <c r="R48" s="31">
        <f t="shared" si="1"/>
        <v>682891</v>
      </c>
      <c r="S48" s="31">
        <f t="shared" si="1"/>
        <v>257320</v>
      </c>
      <c r="T48" s="31">
        <f t="shared" si="1"/>
        <v>218316</v>
      </c>
      <c r="U48" s="31">
        <f t="shared" si="1"/>
        <v>225773</v>
      </c>
      <c r="V48" s="31">
        <f t="shared" si="1"/>
        <v>701409</v>
      </c>
      <c r="W48" s="31">
        <f t="shared" si="1"/>
        <v>2567101</v>
      </c>
      <c r="X48" s="31">
        <f t="shared" si="1"/>
        <v>3045126</v>
      </c>
      <c r="Y48" s="31">
        <f t="shared" si="1"/>
        <v>-478025</v>
      </c>
      <c r="Z48" s="32">
        <f>+IF(X48&lt;&gt;0,+(Y48/X48)*100,0)</f>
        <v>-15.698036797163731</v>
      </c>
      <c r="AA48" s="29">
        <f>SUM(AA35:AA47)</f>
        <v>3045126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9056966</v>
      </c>
      <c r="D49" s="39">
        <f t="shared" si="2"/>
        <v>0</v>
      </c>
      <c r="E49" s="40">
        <f t="shared" si="2"/>
        <v>7878455</v>
      </c>
      <c r="F49" s="41">
        <f t="shared" si="2"/>
        <v>9225356</v>
      </c>
      <c r="G49" s="41">
        <f t="shared" si="2"/>
        <v>273976</v>
      </c>
      <c r="H49" s="41">
        <f t="shared" si="2"/>
        <v>287236</v>
      </c>
      <c r="I49" s="41">
        <f t="shared" si="2"/>
        <v>220854</v>
      </c>
      <c r="J49" s="41">
        <f t="shared" si="2"/>
        <v>782066</v>
      </c>
      <c r="K49" s="41">
        <f t="shared" si="2"/>
        <v>271524</v>
      </c>
      <c r="L49" s="41">
        <f t="shared" si="2"/>
        <v>508127</v>
      </c>
      <c r="M49" s="41">
        <f t="shared" si="2"/>
        <v>246509</v>
      </c>
      <c r="N49" s="41">
        <f t="shared" si="2"/>
        <v>1026160</v>
      </c>
      <c r="O49" s="41">
        <f t="shared" si="2"/>
        <v>270836</v>
      </c>
      <c r="P49" s="41">
        <f t="shared" si="2"/>
        <v>295458</v>
      </c>
      <c r="Q49" s="41">
        <f t="shared" si="2"/>
        <v>313650</v>
      </c>
      <c r="R49" s="41">
        <f t="shared" si="2"/>
        <v>879944</v>
      </c>
      <c r="S49" s="41">
        <f t="shared" si="2"/>
        <v>292842</v>
      </c>
      <c r="T49" s="41">
        <f t="shared" si="2"/>
        <v>327413</v>
      </c>
      <c r="U49" s="41">
        <f t="shared" si="2"/>
        <v>316091</v>
      </c>
      <c r="V49" s="41">
        <f t="shared" si="2"/>
        <v>936346</v>
      </c>
      <c r="W49" s="41">
        <f t="shared" si="2"/>
        <v>3624516</v>
      </c>
      <c r="X49" s="41">
        <f t="shared" si="2"/>
        <v>9225356</v>
      </c>
      <c r="Y49" s="41">
        <f t="shared" si="2"/>
        <v>-5600840</v>
      </c>
      <c r="Z49" s="42">
        <f>+IF(X49&lt;&gt;0,+(Y49/X49)*100,0)</f>
        <v>-60.711369837651795</v>
      </c>
      <c r="AA49" s="39">
        <f>+AA33-AA48</f>
        <v>9225356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9056966</v>
      </c>
      <c r="D52" s="48">
        <f t="shared" si="3"/>
        <v>0</v>
      </c>
      <c r="E52" s="49">
        <f t="shared" si="3"/>
        <v>7878455</v>
      </c>
      <c r="F52" s="50">
        <f t="shared" si="3"/>
        <v>9225356</v>
      </c>
      <c r="G52" s="50">
        <f t="shared" si="3"/>
        <v>273976</v>
      </c>
      <c r="H52" s="50">
        <f t="shared" si="3"/>
        <v>287236</v>
      </c>
      <c r="I52" s="50">
        <f t="shared" si="3"/>
        <v>220854</v>
      </c>
      <c r="J52" s="50">
        <f t="shared" si="3"/>
        <v>782066</v>
      </c>
      <c r="K52" s="50">
        <f t="shared" si="3"/>
        <v>271524</v>
      </c>
      <c r="L52" s="50">
        <f t="shared" si="3"/>
        <v>508127</v>
      </c>
      <c r="M52" s="50">
        <f t="shared" si="3"/>
        <v>246509</v>
      </c>
      <c r="N52" s="50">
        <f t="shared" si="3"/>
        <v>1026160</v>
      </c>
      <c r="O52" s="50">
        <f t="shared" si="3"/>
        <v>270836</v>
      </c>
      <c r="P52" s="50">
        <f t="shared" si="3"/>
        <v>295458</v>
      </c>
      <c r="Q52" s="50">
        <f t="shared" si="3"/>
        <v>313650</v>
      </c>
      <c r="R52" s="50">
        <f t="shared" si="3"/>
        <v>879944</v>
      </c>
      <c r="S52" s="50">
        <f t="shared" si="3"/>
        <v>292842</v>
      </c>
      <c r="T52" s="50">
        <f t="shared" si="3"/>
        <v>327413</v>
      </c>
      <c r="U52" s="50">
        <f t="shared" si="3"/>
        <v>316091</v>
      </c>
      <c r="V52" s="50">
        <f t="shared" si="3"/>
        <v>936346</v>
      </c>
      <c r="W52" s="50">
        <f t="shared" si="3"/>
        <v>3624516</v>
      </c>
      <c r="X52" s="50">
        <f t="shared" si="3"/>
        <v>9225356</v>
      </c>
      <c r="Y52" s="50">
        <f t="shared" si="3"/>
        <v>-5600840</v>
      </c>
      <c r="Z52" s="51">
        <f>+IF(X52&lt;&gt;0,+(Y52/X52)*100,0)</f>
        <v>-60.711369837651795</v>
      </c>
      <c r="AA52" s="48">
        <f>SUM(AA49:AA51)</f>
        <v>9225356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9056966</v>
      </c>
      <c r="D54" s="54">
        <f>+D52-D53</f>
        <v>0</v>
      </c>
      <c r="E54" s="55">
        <f t="shared" si="4"/>
        <v>7878455</v>
      </c>
      <c r="F54" s="56">
        <f t="shared" si="4"/>
        <v>9225356</v>
      </c>
      <c r="G54" s="56">
        <f t="shared" si="4"/>
        <v>273976</v>
      </c>
      <c r="H54" s="56">
        <f t="shared" si="4"/>
        <v>287236</v>
      </c>
      <c r="I54" s="56">
        <f t="shared" si="4"/>
        <v>220854</v>
      </c>
      <c r="J54" s="56">
        <f t="shared" si="4"/>
        <v>782066</v>
      </c>
      <c r="K54" s="56">
        <f t="shared" si="4"/>
        <v>271524</v>
      </c>
      <c r="L54" s="56">
        <f t="shared" si="4"/>
        <v>508127</v>
      </c>
      <c r="M54" s="56">
        <f t="shared" si="4"/>
        <v>246509</v>
      </c>
      <c r="N54" s="56">
        <f t="shared" si="4"/>
        <v>1026160</v>
      </c>
      <c r="O54" s="56">
        <f t="shared" si="4"/>
        <v>270836</v>
      </c>
      <c r="P54" s="56">
        <f t="shared" si="4"/>
        <v>295458</v>
      </c>
      <c r="Q54" s="56">
        <f t="shared" si="4"/>
        <v>313650</v>
      </c>
      <c r="R54" s="56">
        <f t="shared" si="4"/>
        <v>879944</v>
      </c>
      <c r="S54" s="56">
        <f t="shared" si="4"/>
        <v>292842</v>
      </c>
      <c r="T54" s="56">
        <f t="shared" si="4"/>
        <v>327413</v>
      </c>
      <c r="U54" s="56">
        <f t="shared" si="4"/>
        <v>316091</v>
      </c>
      <c r="V54" s="56">
        <f t="shared" si="4"/>
        <v>936346</v>
      </c>
      <c r="W54" s="56">
        <f t="shared" si="4"/>
        <v>3624516</v>
      </c>
      <c r="X54" s="56">
        <f t="shared" si="4"/>
        <v>9225356</v>
      </c>
      <c r="Y54" s="56">
        <f t="shared" si="4"/>
        <v>-5600840</v>
      </c>
      <c r="Z54" s="57">
        <f>+IF(X54&lt;&gt;0,+(Y54/X54)*100,0)</f>
        <v>-60.711369837651795</v>
      </c>
      <c r="AA54" s="54">
        <f>+AA52-AA53</f>
        <v>9225356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9056966</v>
      </c>
      <c r="D57" s="48">
        <f>SUM(D54:D56)</f>
        <v>0</v>
      </c>
      <c r="E57" s="49">
        <f t="shared" si="5"/>
        <v>7878455</v>
      </c>
      <c r="F57" s="50">
        <f t="shared" si="5"/>
        <v>9225356</v>
      </c>
      <c r="G57" s="50">
        <f t="shared" si="5"/>
        <v>273976</v>
      </c>
      <c r="H57" s="50">
        <f t="shared" si="5"/>
        <v>287236</v>
      </c>
      <c r="I57" s="50">
        <f t="shared" si="5"/>
        <v>220854</v>
      </c>
      <c r="J57" s="50">
        <f t="shared" si="5"/>
        <v>782066</v>
      </c>
      <c r="K57" s="50">
        <f t="shared" si="5"/>
        <v>271524</v>
      </c>
      <c r="L57" s="50">
        <f t="shared" si="5"/>
        <v>508127</v>
      </c>
      <c r="M57" s="50">
        <f t="shared" si="5"/>
        <v>246509</v>
      </c>
      <c r="N57" s="50">
        <f t="shared" si="5"/>
        <v>1026160</v>
      </c>
      <c r="O57" s="50">
        <f t="shared" si="5"/>
        <v>270836</v>
      </c>
      <c r="P57" s="50">
        <f t="shared" si="5"/>
        <v>295458</v>
      </c>
      <c r="Q57" s="50">
        <f t="shared" si="5"/>
        <v>313650</v>
      </c>
      <c r="R57" s="50">
        <f t="shared" si="5"/>
        <v>879944</v>
      </c>
      <c r="S57" s="50">
        <f t="shared" si="5"/>
        <v>292842</v>
      </c>
      <c r="T57" s="50">
        <f t="shared" si="5"/>
        <v>327413</v>
      </c>
      <c r="U57" s="50">
        <f t="shared" si="5"/>
        <v>316091</v>
      </c>
      <c r="V57" s="50">
        <f t="shared" si="5"/>
        <v>936346</v>
      </c>
      <c r="W57" s="50">
        <f t="shared" si="5"/>
        <v>3624516</v>
      </c>
      <c r="X57" s="50">
        <f t="shared" si="5"/>
        <v>9225356</v>
      </c>
      <c r="Y57" s="50">
        <f t="shared" si="5"/>
        <v>-5600840</v>
      </c>
      <c r="Z57" s="51">
        <f>+IF(X57&lt;&gt;0,+(Y57/X57)*100,0)</f>
        <v>-60.711369837651795</v>
      </c>
      <c r="AA57" s="48">
        <f>SUM(AA54:AA56)</f>
        <v>9225356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9056966</v>
      </c>
      <c r="D60" s="65">
        <f>SUM(D57:D59)</f>
        <v>0</v>
      </c>
      <c r="E60" s="66">
        <f t="shared" si="6"/>
        <v>7878455</v>
      </c>
      <c r="F60" s="67">
        <f t="shared" si="6"/>
        <v>9225356</v>
      </c>
      <c r="G60" s="67">
        <f t="shared" si="6"/>
        <v>273976</v>
      </c>
      <c r="H60" s="67">
        <f t="shared" si="6"/>
        <v>287236</v>
      </c>
      <c r="I60" s="67">
        <f t="shared" si="6"/>
        <v>220854</v>
      </c>
      <c r="J60" s="67">
        <f t="shared" si="6"/>
        <v>782066</v>
      </c>
      <c r="K60" s="67">
        <f t="shared" si="6"/>
        <v>271524</v>
      </c>
      <c r="L60" s="67">
        <f t="shared" si="6"/>
        <v>508127</v>
      </c>
      <c r="M60" s="67">
        <f t="shared" si="6"/>
        <v>246509</v>
      </c>
      <c r="N60" s="67">
        <f t="shared" si="6"/>
        <v>1026160</v>
      </c>
      <c r="O60" s="67">
        <f t="shared" si="6"/>
        <v>270836</v>
      </c>
      <c r="P60" s="67">
        <f t="shared" si="6"/>
        <v>295458</v>
      </c>
      <c r="Q60" s="67">
        <f t="shared" si="6"/>
        <v>313650</v>
      </c>
      <c r="R60" s="67">
        <f t="shared" si="6"/>
        <v>879944</v>
      </c>
      <c r="S60" s="67">
        <f t="shared" si="6"/>
        <v>292842</v>
      </c>
      <c r="T60" s="67">
        <f t="shared" si="6"/>
        <v>327413</v>
      </c>
      <c r="U60" s="67">
        <f t="shared" si="6"/>
        <v>316091</v>
      </c>
      <c r="V60" s="67">
        <f t="shared" si="6"/>
        <v>936346</v>
      </c>
      <c r="W60" s="67">
        <f t="shared" si="6"/>
        <v>3624516</v>
      </c>
      <c r="X60" s="67">
        <f t="shared" si="6"/>
        <v>9225356</v>
      </c>
      <c r="Y60" s="67">
        <f t="shared" si="6"/>
        <v>-5600840</v>
      </c>
      <c r="Z60" s="68">
        <f>+IF(X60&lt;&gt;0,+(Y60/X60)*100,0)</f>
        <v>-60.711369837651795</v>
      </c>
      <c r="AA60" s="65">
        <f>SUM(AA57:AA59)</f>
        <v>9225356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9510532</v>
      </c>
      <c r="D9" s="20"/>
      <c r="E9" s="21">
        <v>9127242</v>
      </c>
      <c r="F9" s="22">
        <v>10131362</v>
      </c>
      <c r="G9" s="22">
        <v>859374</v>
      </c>
      <c r="H9" s="22">
        <v>859393</v>
      </c>
      <c r="I9" s="22">
        <v>855660</v>
      </c>
      <c r="J9" s="22">
        <v>2574427</v>
      </c>
      <c r="K9" s="22">
        <v>840604</v>
      </c>
      <c r="L9" s="22">
        <v>843553</v>
      </c>
      <c r="M9" s="22">
        <v>842414</v>
      </c>
      <c r="N9" s="22">
        <v>2526571</v>
      </c>
      <c r="O9" s="22">
        <v>841031</v>
      </c>
      <c r="P9" s="22">
        <v>837713</v>
      </c>
      <c r="Q9" s="22">
        <v>837851</v>
      </c>
      <c r="R9" s="22">
        <v>2516595</v>
      </c>
      <c r="S9" s="22">
        <v>837436</v>
      </c>
      <c r="T9" s="22">
        <v>837655</v>
      </c>
      <c r="U9" s="22">
        <v>1153924</v>
      </c>
      <c r="V9" s="22">
        <v>2829015</v>
      </c>
      <c r="W9" s="22">
        <v>10446608</v>
      </c>
      <c r="X9" s="22">
        <v>10131362</v>
      </c>
      <c r="Y9" s="22">
        <v>315246</v>
      </c>
      <c r="Z9" s="23">
        <v>3.111585589380776</v>
      </c>
      <c r="AA9" s="20">
        <v>10131362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1343065</v>
      </c>
      <c r="D13" s="20"/>
      <c r="E13" s="21">
        <v>1800241</v>
      </c>
      <c r="F13" s="22">
        <v>2042293</v>
      </c>
      <c r="G13" s="22">
        <v>152192</v>
      </c>
      <c r="H13" s="22">
        <v>159787</v>
      </c>
      <c r="I13" s="22">
        <v>166374</v>
      </c>
      <c r="J13" s="22">
        <v>478353</v>
      </c>
      <c r="K13" s="22">
        <v>173708</v>
      </c>
      <c r="L13" s="22">
        <v>180890</v>
      </c>
      <c r="M13" s="22">
        <v>188196</v>
      </c>
      <c r="N13" s="22">
        <v>542794</v>
      </c>
      <c r="O13" s="22">
        <v>196007</v>
      </c>
      <c r="P13" s="22">
        <v>203115</v>
      </c>
      <c r="Q13" s="22">
        <v>210345</v>
      </c>
      <c r="R13" s="22">
        <v>609467</v>
      </c>
      <c r="S13" s="22">
        <v>217711</v>
      </c>
      <c r="T13" s="22">
        <v>223444</v>
      </c>
      <c r="U13" s="22">
        <v>232226</v>
      </c>
      <c r="V13" s="22">
        <v>673381</v>
      </c>
      <c r="W13" s="22">
        <v>2303995</v>
      </c>
      <c r="X13" s="22">
        <v>2042293</v>
      </c>
      <c r="Y13" s="22">
        <v>261702</v>
      </c>
      <c r="Z13" s="23">
        <v>12.814126082790276</v>
      </c>
      <c r="AA13" s="20">
        <v>2042293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7591207</v>
      </c>
      <c r="D26" s="20"/>
      <c r="E26" s="21">
        <v>8059765</v>
      </c>
      <c r="F26" s="22">
        <v>8059765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8059765</v>
      </c>
      <c r="Y26" s="22">
        <v>-8059765</v>
      </c>
      <c r="Z26" s="23">
        <v>-100</v>
      </c>
      <c r="AA26" s="20">
        <v>8059765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18444804</v>
      </c>
      <c r="D33" s="29">
        <f t="shared" ref="D33:Y33" si="0">SUM(D6:D32)</f>
        <v>0</v>
      </c>
      <c r="E33" s="30">
        <f t="shared" si="0"/>
        <v>18987248</v>
      </c>
      <c r="F33" s="31">
        <f t="shared" si="0"/>
        <v>20233420</v>
      </c>
      <c r="G33" s="31">
        <f t="shared" si="0"/>
        <v>1011566</v>
      </c>
      <c r="H33" s="31">
        <f t="shared" si="0"/>
        <v>1019180</v>
      </c>
      <c r="I33" s="31">
        <f t="shared" si="0"/>
        <v>1022034</v>
      </c>
      <c r="J33" s="31">
        <f t="shared" si="0"/>
        <v>3052780</v>
      </c>
      <c r="K33" s="31">
        <f t="shared" si="0"/>
        <v>1014312</v>
      </c>
      <c r="L33" s="31">
        <f t="shared" si="0"/>
        <v>1024443</v>
      </c>
      <c r="M33" s="31">
        <f t="shared" si="0"/>
        <v>1030610</v>
      </c>
      <c r="N33" s="31">
        <f t="shared" si="0"/>
        <v>3069365</v>
      </c>
      <c r="O33" s="31">
        <f t="shared" si="0"/>
        <v>1037038</v>
      </c>
      <c r="P33" s="31">
        <f t="shared" si="0"/>
        <v>1040828</v>
      </c>
      <c r="Q33" s="31">
        <f t="shared" si="0"/>
        <v>1048196</v>
      </c>
      <c r="R33" s="31">
        <f t="shared" si="0"/>
        <v>3126062</v>
      </c>
      <c r="S33" s="31">
        <f t="shared" si="0"/>
        <v>1055147</v>
      </c>
      <c r="T33" s="31">
        <f t="shared" si="0"/>
        <v>1061099</v>
      </c>
      <c r="U33" s="31">
        <f t="shared" si="0"/>
        <v>1386150</v>
      </c>
      <c r="V33" s="31">
        <f t="shared" si="0"/>
        <v>3502396</v>
      </c>
      <c r="W33" s="31">
        <f t="shared" si="0"/>
        <v>12750603</v>
      </c>
      <c r="X33" s="31">
        <f t="shared" si="0"/>
        <v>20233420</v>
      </c>
      <c r="Y33" s="31">
        <f t="shared" si="0"/>
        <v>-7482817</v>
      </c>
      <c r="Z33" s="32">
        <f>+IF(X33&lt;&gt;0,+(Y33/X33)*100,0)</f>
        <v>-36.982462678084083</v>
      </c>
      <c r="AA33" s="29">
        <f>SUM(AA6:AA32)</f>
        <v>20233420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1874084</v>
      </c>
      <c r="D35" s="20"/>
      <c r="E35" s="21">
        <v>2141019</v>
      </c>
      <c r="F35" s="22">
        <v>2141019</v>
      </c>
      <c r="G35" s="22">
        <v>159280</v>
      </c>
      <c r="H35" s="22">
        <v>130106</v>
      </c>
      <c r="I35" s="22">
        <v>155453</v>
      </c>
      <c r="J35" s="22">
        <v>444839</v>
      </c>
      <c r="K35" s="22">
        <v>153414</v>
      </c>
      <c r="L35" s="22">
        <v>139608</v>
      </c>
      <c r="M35" s="22"/>
      <c r="N35" s="22">
        <v>293022</v>
      </c>
      <c r="O35" s="22">
        <v>160985</v>
      </c>
      <c r="P35" s="22">
        <v>162743</v>
      </c>
      <c r="Q35" s="22"/>
      <c r="R35" s="22">
        <v>323728</v>
      </c>
      <c r="S35" s="22">
        <v>131910</v>
      </c>
      <c r="T35" s="22">
        <v>151501</v>
      </c>
      <c r="U35" s="22"/>
      <c r="V35" s="22">
        <v>283411</v>
      </c>
      <c r="W35" s="22">
        <v>1345000</v>
      </c>
      <c r="X35" s="22">
        <v>2141019</v>
      </c>
      <c r="Y35" s="22">
        <v>-796019</v>
      </c>
      <c r="Z35" s="23">
        <v>-37.179445861993756</v>
      </c>
      <c r="AA35" s="20">
        <v>2141019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315399</v>
      </c>
      <c r="D38" s="20"/>
      <c r="E38" s="21">
        <v>419600</v>
      </c>
      <c r="F38" s="22">
        <v>419600</v>
      </c>
      <c r="G38" s="22">
        <v>5296</v>
      </c>
      <c r="H38" s="22">
        <v>11531</v>
      </c>
      <c r="I38" s="22">
        <v>11799</v>
      </c>
      <c r="J38" s="22">
        <v>28626</v>
      </c>
      <c r="K38" s="22">
        <v>3671</v>
      </c>
      <c r="L38" s="22">
        <v>12321</v>
      </c>
      <c r="M38" s="22">
        <v>1448</v>
      </c>
      <c r="N38" s="22">
        <v>17440</v>
      </c>
      <c r="O38" s="22">
        <v>4440</v>
      </c>
      <c r="P38" s="22">
        <v>10172</v>
      </c>
      <c r="Q38" s="22">
        <v>24380</v>
      </c>
      <c r="R38" s="22">
        <v>38992</v>
      </c>
      <c r="S38" s="22">
        <v>4228</v>
      </c>
      <c r="T38" s="22">
        <v>23607</v>
      </c>
      <c r="U38" s="22">
        <v>3758</v>
      </c>
      <c r="V38" s="22">
        <v>31593</v>
      </c>
      <c r="W38" s="22">
        <v>116651</v>
      </c>
      <c r="X38" s="22">
        <v>419600</v>
      </c>
      <c r="Y38" s="22">
        <v>-302949</v>
      </c>
      <c r="Z38" s="23">
        <v>-72.199475691134424</v>
      </c>
      <c r="AA38" s="20">
        <v>419600</v>
      </c>
    </row>
    <row r="39" spans="1:27" x14ac:dyDescent="0.25">
      <c r="A39" s="19" t="s">
        <v>65</v>
      </c>
      <c r="B39" s="15" t="s">
        <v>32</v>
      </c>
      <c r="C39" s="20">
        <v>8352865</v>
      </c>
      <c r="D39" s="20"/>
      <c r="E39" s="21">
        <v>1796824</v>
      </c>
      <c r="F39" s="22">
        <v>1796824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1796824</v>
      </c>
      <c r="Y39" s="22">
        <v>-1796824</v>
      </c>
      <c r="Z39" s="23">
        <v>-100</v>
      </c>
      <c r="AA39" s="20">
        <v>1796824</v>
      </c>
    </row>
    <row r="40" spans="1:27" x14ac:dyDescent="0.25">
      <c r="A40" s="19" t="s">
        <v>66</v>
      </c>
      <c r="B40" s="15" t="s">
        <v>32</v>
      </c>
      <c r="C40" s="20">
        <v>1673400</v>
      </c>
      <c r="D40" s="20"/>
      <c r="E40" s="21">
        <v>1072056</v>
      </c>
      <c r="F40" s="22">
        <v>1072056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1072056</v>
      </c>
      <c r="Y40" s="22">
        <v>-1072056</v>
      </c>
      <c r="Z40" s="23">
        <v>-100</v>
      </c>
      <c r="AA40" s="20">
        <v>1072056</v>
      </c>
    </row>
    <row r="41" spans="1:27" x14ac:dyDescent="0.25">
      <c r="A41" s="19" t="s">
        <v>40</v>
      </c>
      <c r="B41" s="15" t="s">
        <v>32</v>
      </c>
      <c r="C41" s="20">
        <v>2915069</v>
      </c>
      <c r="D41" s="20"/>
      <c r="E41" s="21">
        <v>3472055</v>
      </c>
      <c r="F41" s="22">
        <v>3472055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3472055</v>
      </c>
      <c r="Y41" s="22">
        <v>-3472055</v>
      </c>
      <c r="Z41" s="23">
        <v>-100</v>
      </c>
      <c r="AA41" s="20">
        <v>3472055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62940</v>
      </c>
      <c r="F42" s="22">
        <v>62940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1043</v>
      </c>
      <c r="V42" s="22">
        <v>1043</v>
      </c>
      <c r="W42" s="22">
        <v>1043</v>
      </c>
      <c r="X42" s="22">
        <v>62940</v>
      </c>
      <c r="Y42" s="22">
        <v>-61897</v>
      </c>
      <c r="Z42" s="23">
        <v>-98.342866221798545</v>
      </c>
      <c r="AA42" s="20">
        <v>62940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523968</v>
      </c>
      <c r="D44" s="20"/>
      <c r="E44" s="21">
        <v>350745</v>
      </c>
      <c r="F44" s="22">
        <v>350745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350745</v>
      </c>
      <c r="Y44" s="22">
        <v>-350745</v>
      </c>
      <c r="Z44" s="23">
        <v>-100</v>
      </c>
      <c r="AA44" s="20">
        <v>350745</v>
      </c>
    </row>
    <row r="45" spans="1:27" x14ac:dyDescent="0.25">
      <c r="A45" s="19" t="s">
        <v>70</v>
      </c>
      <c r="B45" s="15" t="s">
        <v>32</v>
      </c>
      <c r="C45" s="20">
        <v>492001</v>
      </c>
      <c r="D45" s="20"/>
      <c r="E45" s="21">
        <v>488639</v>
      </c>
      <c r="F45" s="22">
        <v>488639</v>
      </c>
      <c r="G45" s="22">
        <v>29659</v>
      </c>
      <c r="H45" s="22">
        <v>19172</v>
      </c>
      <c r="I45" s="22">
        <v>1337</v>
      </c>
      <c r="J45" s="22">
        <v>50168</v>
      </c>
      <c r="K45" s="22">
        <v>26280</v>
      </c>
      <c r="L45" s="22">
        <v>29935</v>
      </c>
      <c r="M45" s="22">
        <v>31016</v>
      </c>
      <c r="N45" s="22">
        <v>87231</v>
      </c>
      <c r="O45" s="22">
        <v>19511</v>
      </c>
      <c r="P45" s="22">
        <v>37898</v>
      </c>
      <c r="Q45" s="22">
        <v>49179</v>
      </c>
      <c r="R45" s="22">
        <v>106588</v>
      </c>
      <c r="S45" s="22">
        <v>20922</v>
      </c>
      <c r="T45" s="22">
        <v>30235</v>
      </c>
      <c r="U45" s="22">
        <v>99362</v>
      </c>
      <c r="V45" s="22">
        <v>150519</v>
      </c>
      <c r="W45" s="22">
        <v>394506</v>
      </c>
      <c r="X45" s="22">
        <v>488639</v>
      </c>
      <c r="Y45" s="22">
        <v>-94133</v>
      </c>
      <c r="Z45" s="23">
        <v>-19.264323969228816</v>
      </c>
      <c r="AA45" s="20">
        <v>488639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16146786</v>
      </c>
      <c r="D48" s="29">
        <f t="shared" ref="D48:Y48" si="1">SUM(D35:D47)</f>
        <v>0</v>
      </c>
      <c r="E48" s="30">
        <f t="shared" si="1"/>
        <v>9803878</v>
      </c>
      <c r="F48" s="31">
        <f t="shared" si="1"/>
        <v>9803878</v>
      </c>
      <c r="G48" s="31">
        <f t="shared" si="1"/>
        <v>194235</v>
      </c>
      <c r="H48" s="31">
        <f t="shared" si="1"/>
        <v>160809</v>
      </c>
      <c r="I48" s="31">
        <f t="shared" si="1"/>
        <v>168589</v>
      </c>
      <c r="J48" s="31">
        <f t="shared" si="1"/>
        <v>523633</v>
      </c>
      <c r="K48" s="31">
        <f t="shared" si="1"/>
        <v>183365</v>
      </c>
      <c r="L48" s="31">
        <f t="shared" si="1"/>
        <v>181864</v>
      </c>
      <c r="M48" s="31">
        <f t="shared" si="1"/>
        <v>32464</v>
      </c>
      <c r="N48" s="31">
        <f t="shared" si="1"/>
        <v>397693</v>
      </c>
      <c r="O48" s="31">
        <f t="shared" si="1"/>
        <v>184936</v>
      </c>
      <c r="P48" s="31">
        <f t="shared" si="1"/>
        <v>210813</v>
      </c>
      <c r="Q48" s="31">
        <f t="shared" si="1"/>
        <v>73559</v>
      </c>
      <c r="R48" s="31">
        <f t="shared" si="1"/>
        <v>469308</v>
      </c>
      <c r="S48" s="31">
        <f t="shared" si="1"/>
        <v>157060</v>
      </c>
      <c r="T48" s="31">
        <f t="shared" si="1"/>
        <v>205343</v>
      </c>
      <c r="U48" s="31">
        <f t="shared" si="1"/>
        <v>104163</v>
      </c>
      <c r="V48" s="31">
        <f t="shared" si="1"/>
        <v>466566</v>
      </c>
      <c r="W48" s="31">
        <f t="shared" si="1"/>
        <v>1857200</v>
      </c>
      <c r="X48" s="31">
        <f t="shared" si="1"/>
        <v>9803878</v>
      </c>
      <c r="Y48" s="31">
        <f t="shared" si="1"/>
        <v>-7946678</v>
      </c>
      <c r="Z48" s="32">
        <f>+IF(X48&lt;&gt;0,+(Y48/X48)*100,0)</f>
        <v>-81.056475814978526</v>
      </c>
      <c r="AA48" s="29">
        <f>SUM(AA35:AA47)</f>
        <v>9803878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2298018</v>
      </c>
      <c r="D49" s="39">
        <f t="shared" si="2"/>
        <v>0</v>
      </c>
      <c r="E49" s="40">
        <f t="shared" si="2"/>
        <v>9183370</v>
      </c>
      <c r="F49" s="41">
        <f t="shared" si="2"/>
        <v>10429542</v>
      </c>
      <c r="G49" s="41">
        <f t="shared" si="2"/>
        <v>817331</v>
      </c>
      <c r="H49" s="41">
        <f t="shared" si="2"/>
        <v>858371</v>
      </c>
      <c r="I49" s="41">
        <f t="shared" si="2"/>
        <v>853445</v>
      </c>
      <c r="J49" s="41">
        <f t="shared" si="2"/>
        <v>2529147</v>
      </c>
      <c r="K49" s="41">
        <f t="shared" si="2"/>
        <v>830947</v>
      </c>
      <c r="L49" s="41">
        <f t="shared" si="2"/>
        <v>842579</v>
      </c>
      <c r="M49" s="41">
        <f t="shared" si="2"/>
        <v>998146</v>
      </c>
      <c r="N49" s="41">
        <f t="shared" si="2"/>
        <v>2671672</v>
      </c>
      <c r="O49" s="41">
        <f t="shared" si="2"/>
        <v>852102</v>
      </c>
      <c r="P49" s="41">
        <f t="shared" si="2"/>
        <v>830015</v>
      </c>
      <c r="Q49" s="41">
        <f t="shared" si="2"/>
        <v>974637</v>
      </c>
      <c r="R49" s="41">
        <f t="shared" si="2"/>
        <v>2656754</v>
      </c>
      <c r="S49" s="41">
        <f t="shared" si="2"/>
        <v>898087</v>
      </c>
      <c r="T49" s="41">
        <f t="shared" si="2"/>
        <v>855756</v>
      </c>
      <c r="U49" s="41">
        <f t="shared" si="2"/>
        <v>1281987</v>
      </c>
      <c r="V49" s="41">
        <f t="shared" si="2"/>
        <v>3035830</v>
      </c>
      <c r="W49" s="41">
        <f t="shared" si="2"/>
        <v>10893403</v>
      </c>
      <c r="X49" s="41">
        <f t="shared" si="2"/>
        <v>10429542</v>
      </c>
      <c r="Y49" s="41">
        <f t="shared" si="2"/>
        <v>463861</v>
      </c>
      <c r="Z49" s="42">
        <f>+IF(X49&lt;&gt;0,+(Y49/X49)*100,0)</f>
        <v>4.4475682633043716</v>
      </c>
      <c r="AA49" s="39">
        <f>+AA33-AA48</f>
        <v>10429542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2298018</v>
      </c>
      <c r="D52" s="48">
        <f t="shared" si="3"/>
        <v>0</v>
      </c>
      <c r="E52" s="49">
        <f t="shared" si="3"/>
        <v>9183370</v>
      </c>
      <c r="F52" s="50">
        <f t="shared" si="3"/>
        <v>10429542</v>
      </c>
      <c r="G52" s="50">
        <f t="shared" si="3"/>
        <v>817331</v>
      </c>
      <c r="H52" s="50">
        <f t="shared" si="3"/>
        <v>858371</v>
      </c>
      <c r="I52" s="50">
        <f t="shared" si="3"/>
        <v>853445</v>
      </c>
      <c r="J52" s="50">
        <f t="shared" si="3"/>
        <v>2529147</v>
      </c>
      <c r="K52" s="50">
        <f t="shared" si="3"/>
        <v>830947</v>
      </c>
      <c r="L52" s="50">
        <f t="shared" si="3"/>
        <v>842579</v>
      </c>
      <c r="M52" s="50">
        <f t="shared" si="3"/>
        <v>998146</v>
      </c>
      <c r="N52" s="50">
        <f t="shared" si="3"/>
        <v>2671672</v>
      </c>
      <c r="O52" s="50">
        <f t="shared" si="3"/>
        <v>852102</v>
      </c>
      <c r="P52" s="50">
        <f t="shared" si="3"/>
        <v>830015</v>
      </c>
      <c r="Q52" s="50">
        <f t="shared" si="3"/>
        <v>974637</v>
      </c>
      <c r="R52" s="50">
        <f t="shared" si="3"/>
        <v>2656754</v>
      </c>
      <c r="S52" s="50">
        <f t="shared" si="3"/>
        <v>898087</v>
      </c>
      <c r="T52" s="50">
        <f t="shared" si="3"/>
        <v>855756</v>
      </c>
      <c r="U52" s="50">
        <f t="shared" si="3"/>
        <v>1281987</v>
      </c>
      <c r="V52" s="50">
        <f t="shared" si="3"/>
        <v>3035830</v>
      </c>
      <c r="W52" s="50">
        <f t="shared" si="3"/>
        <v>10893403</v>
      </c>
      <c r="X52" s="50">
        <f t="shared" si="3"/>
        <v>10429542</v>
      </c>
      <c r="Y52" s="50">
        <f t="shared" si="3"/>
        <v>463861</v>
      </c>
      <c r="Z52" s="51">
        <f>+IF(X52&lt;&gt;0,+(Y52/X52)*100,0)</f>
        <v>4.4475682633043716</v>
      </c>
      <c r="AA52" s="48">
        <f>SUM(AA49:AA51)</f>
        <v>10429542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2298018</v>
      </c>
      <c r="D54" s="54">
        <f>+D52-D53</f>
        <v>0</v>
      </c>
      <c r="E54" s="55">
        <f t="shared" si="4"/>
        <v>9183370</v>
      </c>
      <c r="F54" s="56">
        <f t="shared" si="4"/>
        <v>10429542</v>
      </c>
      <c r="G54" s="56">
        <f t="shared" si="4"/>
        <v>817331</v>
      </c>
      <c r="H54" s="56">
        <f t="shared" si="4"/>
        <v>858371</v>
      </c>
      <c r="I54" s="56">
        <f t="shared" si="4"/>
        <v>853445</v>
      </c>
      <c r="J54" s="56">
        <f t="shared" si="4"/>
        <v>2529147</v>
      </c>
      <c r="K54" s="56">
        <f t="shared" si="4"/>
        <v>830947</v>
      </c>
      <c r="L54" s="56">
        <f t="shared" si="4"/>
        <v>842579</v>
      </c>
      <c r="M54" s="56">
        <f t="shared" si="4"/>
        <v>998146</v>
      </c>
      <c r="N54" s="56">
        <f t="shared" si="4"/>
        <v>2671672</v>
      </c>
      <c r="O54" s="56">
        <f t="shared" si="4"/>
        <v>852102</v>
      </c>
      <c r="P54" s="56">
        <f t="shared" si="4"/>
        <v>830015</v>
      </c>
      <c r="Q54" s="56">
        <f t="shared" si="4"/>
        <v>974637</v>
      </c>
      <c r="R54" s="56">
        <f t="shared" si="4"/>
        <v>2656754</v>
      </c>
      <c r="S54" s="56">
        <f t="shared" si="4"/>
        <v>898087</v>
      </c>
      <c r="T54" s="56">
        <f t="shared" si="4"/>
        <v>855756</v>
      </c>
      <c r="U54" s="56">
        <f t="shared" si="4"/>
        <v>1281987</v>
      </c>
      <c r="V54" s="56">
        <f t="shared" si="4"/>
        <v>3035830</v>
      </c>
      <c r="W54" s="56">
        <f t="shared" si="4"/>
        <v>10893403</v>
      </c>
      <c r="X54" s="56">
        <f t="shared" si="4"/>
        <v>10429542</v>
      </c>
      <c r="Y54" s="56">
        <f t="shared" si="4"/>
        <v>463861</v>
      </c>
      <c r="Z54" s="57">
        <f>+IF(X54&lt;&gt;0,+(Y54/X54)*100,0)</f>
        <v>4.4475682633043716</v>
      </c>
      <c r="AA54" s="54">
        <f>+AA52-AA53</f>
        <v>10429542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2298018</v>
      </c>
      <c r="D57" s="48">
        <f>SUM(D54:D56)</f>
        <v>0</v>
      </c>
      <c r="E57" s="49">
        <f t="shared" si="5"/>
        <v>9183370</v>
      </c>
      <c r="F57" s="50">
        <f t="shared" si="5"/>
        <v>10429542</v>
      </c>
      <c r="G57" s="50">
        <f t="shared" si="5"/>
        <v>817331</v>
      </c>
      <c r="H57" s="50">
        <f t="shared" si="5"/>
        <v>858371</v>
      </c>
      <c r="I57" s="50">
        <f t="shared" si="5"/>
        <v>853445</v>
      </c>
      <c r="J57" s="50">
        <f t="shared" si="5"/>
        <v>2529147</v>
      </c>
      <c r="K57" s="50">
        <f t="shared" si="5"/>
        <v>830947</v>
      </c>
      <c r="L57" s="50">
        <f t="shared" si="5"/>
        <v>842579</v>
      </c>
      <c r="M57" s="50">
        <f t="shared" si="5"/>
        <v>998146</v>
      </c>
      <c r="N57" s="50">
        <f t="shared" si="5"/>
        <v>2671672</v>
      </c>
      <c r="O57" s="50">
        <f t="shared" si="5"/>
        <v>852102</v>
      </c>
      <c r="P57" s="50">
        <f t="shared" si="5"/>
        <v>830015</v>
      </c>
      <c r="Q57" s="50">
        <f t="shared" si="5"/>
        <v>974637</v>
      </c>
      <c r="R57" s="50">
        <f t="shared" si="5"/>
        <v>2656754</v>
      </c>
      <c r="S57" s="50">
        <f t="shared" si="5"/>
        <v>898087</v>
      </c>
      <c r="T57" s="50">
        <f t="shared" si="5"/>
        <v>855756</v>
      </c>
      <c r="U57" s="50">
        <f t="shared" si="5"/>
        <v>1281987</v>
      </c>
      <c r="V57" s="50">
        <f t="shared" si="5"/>
        <v>3035830</v>
      </c>
      <c r="W57" s="50">
        <f t="shared" si="5"/>
        <v>10893403</v>
      </c>
      <c r="X57" s="50">
        <f t="shared" si="5"/>
        <v>10429542</v>
      </c>
      <c r="Y57" s="50">
        <f t="shared" si="5"/>
        <v>463861</v>
      </c>
      <c r="Z57" s="51">
        <f>+IF(X57&lt;&gt;0,+(Y57/X57)*100,0)</f>
        <v>4.4475682633043716</v>
      </c>
      <c r="AA57" s="48">
        <f>SUM(AA54:AA56)</f>
        <v>10429542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2298018</v>
      </c>
      <c r="D60" s="65">
        <f>SUM(D57:D59)</f>
        <v>0</v>
      </c>
      <c r="E60" s="66">
        <f t="shared" si="6"/>
        <v>9183370</v>
      </c>
      <c r="F60" s="67">
        <f t="shared" si="6"/>
        <v>10429542</v>
      </c>
      <c r="G60" s="67">
        <f t="shared" si="6"/>
        <v>817331</v>
      </c>
      <c r="H60" s="67">
        <f t="shared" si="6"/>
        <v>858371</v>
      </c>
      <c r="I60" s="67">
        <f t="shared" si="6"/>
        <v>853445</v>
      </c>
      <c r="J60" s="67">
        <f t="shared" si="6"/>
        <v>2529147</v>
      </c>
      <c r="K60" s="67">
        <f t="shared" si="6"/>
        <v>830947</v>
      </c>
      <c r="L60" s="67">
        <f t="shared" si="6"/>
        <v>842579</v>
      </c>
      <c r="M60" s="67">
        <f t="shared" si="6"/>
        <v>998146</v>
      </c>
      <c r="N60" s="67">
        <f t="shared" si="6"/>
        <v>2671672</v>
      </c>
      <c r="O60" s="67">
        <f t="shared" si="6"/>
        <v>852102</v>
      </c>
      <c r="P60" s="67">
        <f t="shared" si="6"/>
        <v>830015</v>
      </c>
      <c r="Q60" s="67">
        <f t="shared" si="6"/>
        <v>974637</v>
      </c>
      <c r="R60" s="67">
        <f t="shared" si="6"/>
        <v>2656754</v>
      </c>
      <c r="S60" s="67">
        <f t="shared" si="6"/>
        <v>898087</v>
      </c>
      <c r="T60" s="67">
        <f t="shared" si="6"/>
        <v>855756</v>
      </c>
      <c r="U60" s="67">
        <f t="shared" si="6"/>
        <v>1281987</v>
      </c>
      <c r="V60" s="67">
        <f t="shared" si="6"/>
        <v>3035830</v>
      </c>
      <c r="W60" s="67">
        <f t="shared" si="6"/>
        <v>10893403</v>
      </c>
      <c r="X60" s="67">
        <f t="shared" si="6"/>
        <v>10429542</v>
      </c>
      <c r="Y60" s="67">
        <f t="shared" si="6"/>
        <v>463861</v>
      </c>
      <c r="Z60" s="68">
        <f>+IF(X60&lt;&gt;0,+(Y60/X60)*100,0)</f>
        <v>4.4475682633043716</v>
      </c>
      <c r="AA60" s="65">
        <f>SUM(AA57:AA59)</f>
        <v>10429542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>
        <v>11192000</v>
      </c>
      <c r="F7" s="22">
        <v>11192000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11192000</v>
      </c>
      <c r="Y7" s="22">
        <v>-11192000</v>
      </c>
      <c r="Z7" s="23">
        <v>-100</v>
      </c>
      <c r="AA7" s="20">
        <v>11192000</v>
      </c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>
        <v>740440</v>
      </c>
      <c r="H9" s="22">
        <v>804128</v>
      </c>
      <c r="I9" s="22">
        <v>774500</v>
      </c>
      <c r="J9" s="22">
        <v>2319068</v>
      </c>
      <c r="K9" s="22">
        <v>767358</v>
      </c>
      <c r="L9" s="22">
        <v>749991</v>
      </c>
      <c r="M9" s="22">
        <v>764140</v>
      </c>
      <c r="N9" s="22">
        <v>2281489</v>
      </c>
      <c r="O9" s="22">
        <v>758560</v>
      </c>
      <c r="P9" s="22">
        <v>763231</v>
      </c>
      <c r="Q9" s="22">
        <v>765992</v>
      </c>
      <c r="R9" s="22">
        <v>2287783</v>
      </c>
      <c r="S9" s="22">
        <v>764430</v>
      </c>
      <c r="T9" s="22">
        <v>766431</v>
      </c>
      <c r="U9" s="22">
        <v>765474</v>
      </c>
      <c r="V9" s="22">
        <v>2296335</v>
      </c>
      <c r="W9" s="22">
        <v>9184675</v>
      </c>
      <c r="X9" s="22"/>
      <c r="Y9" s="22">
        <v>9184675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1276866</v>
      </c>
      <c r="F13" s="22">
        <v>1276866</v>
      </c>
      <c r="G13" s="22">
        <v>321353</v>
      </c>
      <c r="H13" s="22">
        <v>329210</v>
      </c>
      <c r="I13" s="22">
        <v>333262</v>
      </c>
      <c r="J13" s="22">
        <v>983825</v>
      </c>
      <c r="K13" s="22">
        <v>338437</v>
      </c>
      <c r="L13" s="22">
        <v>343698</v>
      </c>
      <c r="M13" s="22">
        <v>340493</v>
      </c>
      <c r="N13" s="22">
        <v>1022628</v>
      </c>
      <c r="O13" s="22">
        <v>346022</v>
      </c>
      <c r="P13" s="22">
        <v>-321</v>
      </c>
      <c r="Q13" s="22">
        <v>347795</v>
      </c>
      <c r="R13" s="22">
        <v>693496</v>
      </c>
      <c r="S13" s="22">
        <v>354275</v>
      </c>
      <c r="T13" s="22">
        <v>361446</v>
      </c>
      <c r="U13" s="22">
        <v>360674</v>
      </c>
      <c r="V13" s="22">
        <v>1076395</v>
      </c>
      <c r="W13" s="22">
        <v>3776344</v>
      </c>
      <c r="X13" s="22">
        <v>1276866</v>
      </c>
      <c r="Y13" s="22">
        <v>2499478</v>
      </c>
      <c r="Z13" s="23">
        <v>195.75100284603081</v>
      </c>
      <c r="AA13" s="20">
        <v>1276866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12468866</v>
      </c>
      <c r="F33" s="31">
        <f t="shared" si="0"/>
        <v>12468866</v>
      </c>
      <c r="G33" s="31">
        <f t="shared" si="0"/>
        <v>1061793</v>
      </c>
      <c r="H33" s="31">
        <f t="shared" si="0"/>
        <v>1133338</v>
      </c>
      <c r="I33" s="31">
        <f t="shared" si="0"/>
        <v>1107762</v>
      </c>
      <c r="J33" s="31">
        <f t="shared" si="0"/>
        <v>3302893</v>
      </c>
      <c r="K33" s="31">
        <f t="shared" si="0"/>
        <v>1105795</v>
      </c>
      <c r="L33" s="31">
        <f t="shared" si="0"/>
        <v>1093689</v>
      </c>
      <c r="M33" s="31">
        <f t="shared" si="0"/>
        <v>1104633</v>
      </c>
      <c r="N33" s="31">
        <f t="shared" si="0"/>
        <v>3304117</v>
      </c>
      <c r="O33" s="31">
        <f t="shared" si="0"/>
        <v>1104582</v>
      </c>
      <c r="P33" s="31">
        <f t="shared" si="0"/>
        <v>762910</v>
      </c>
      <c r="Q33" s="31">
        <f t="shared" si="0"/>
        <v>1113787</v>
      </c>
      <c r="R33" s="31">
        <f t="shared" si="0"/>
        <v>2981279</v>
      </c>
      <c r="S33" s="31">
        <f t="shared" si="0"/>
        <v>1118705</v>
      </c>
      <c r="T33" s="31">
        <f t="shared" si="0"/>
        <v>1127877</v>
      </c>
      <c r="U33" s="31">
        <f t="shared" si="0"/>
        <v>1126148</v>
      </c>
      <c r="V33" s="31">
        <f t="shared" si="0"/>
        <v>3372730</v>
      </c>
      <c r="W33" s="31">
        <f t="shared" si="0"/>
        <v>12961019</v>
      </c>
      <c r="X33" s="31">
        <f t="shared" si="0"/>
        <v>12468866</v>
      </c>
      <c r="Y33" s="31">
        <f t="shared" si="0"/>
        <v>492153</v>
      </c>
      <c r="Z33" s="32">
        <f>+IF(X33&lt;&gt;0,+(Y33/X33)*100,0)</f>
        <v>3.9470550088516472</v>
      </c>
      <c r="AA33" s="29">
        <f>SUM(AA6:AA32)</f>
        <v>12468866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8102446</v>
      </c>
      <c r="F35" s="22">
        <v>8102446</v>
      </c>
      <c r="G35" s="22">
        <v>711168</v>
      </c>
      <c r="H35" s="22"/>
      <c r="I35" s="22"/>
      <c r="J35" s="22">
        <v>711168</v>
      </c>
      <c r="K35" s="22">
        <v>811684</v>
      </c>
      <c r="L35" s="22"/>
      <c r="M35" s="22">
        <v>732260</v>
      </c>
      <c r="N35" s="22">
        <v>1543944</v>
      </c>
      <c r="O35" s="22">
        <v>748679</v>
      </c>
      <c r="P35" s="22"/>
      <c r="Q35" s="22"/>
      <c r="R35" s="22">
        <v>748679</v>
      </c>
      <c r="S35" s="22"/>
      <c r="T35" s="22">
        <v>749582</v>
      </c>
      <c r="U35" s="22">
        <v>740908</v>
      </c>
      <c r="V35" s="22">
        <v>1490490</v>
      </c>
      <c r="W35" s="22">
        <v>4494281</v>
      </c>
      <c r="X35" s="22">
        <v>8102446</v>
      </c>
      <c r="Y35" s="22">
        <v>-3608165</v>
      </c>
      <c r="Z35" s="23">
        <v>-44.531799409709116</v>
      </c>
      <c r="AA35" s="20">
        <v>8102446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1484018</v>
      </c>
      <c r="F38" s="22">
        <v>1484018</v>
      </c>
      <c r="G38" s="22">
        <v>81161</v>
      </c>
      <c r="H38" s="22">
        <v>198249</v>
      </c>
      <c r="I38" s="22">
        <v>128005</v>
      </c>
      <c r="J38" s="22">
        <v>407415</v>
      </c>
      <c r="K38" s="22">
        <v>59505</v>
      </c>
      <c r="L38" s="22"/>
      <c r="M38" s="22">
        <v>176695</v>
      </c>
      <c r="N38" s="22">
        <v>236200</v>
      </c>
      <c r="O38" s="22">
        <v>90</v>
      </c>
      <c r="P38" s="22"/>
      <c r="Q38" s="22">
        <v>32596</v>
      </c>
      <c r="R38" s="22">
        <v>32686</v>
      </c>
      <c r="S38" s="22">
        <v>129194</v>
      </c>
      <c r="T38" s="22">
        <v>47931</v>
      </c>
      <c r="U38" s="22">
        <v>108948</v>
      </c>
      <c r="V38" s="22">
        <v>286073</v>
      </c>
      <c r="W38" s="22">
        <v>962374</v>
      </c>
      <c r="X38" s="22">
        <v>1484018</v>
      </c>
      <c r="Y38" s="22">
        <v>-521644</v>
      </c>
      <c r="Z38" s="23">
        <v>-35.150786580755764</v>
      </c>
      <c r="AA38" s="20">
        <v>1484018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5689600</v>
      </c>
      <c r="F42" s="22">
        <v>5689600</v>
      </c>
      <c r="G42" s="22">
        <v>2185912</v>
      </c>
      <c r="H42" s="22">
        <v>1652260</v>
      </c>
      <c r="I42" s="22">
        <v>920830</v>
      </c>
      <c r="J42" s="22">
        <v>4759002</v>
      </c>
      <c r="K42" s="22">
        <v>1061094</v>
      </c>
      <c r="L42" s="22">
        <v>1707529</v>
      </c>
      <c r="M42" s="22">
        <v>2915096</v>
      </c>
      <c r="N42" s="22">
        <v>5683719</v>
      </c>
      <c r="O42" s="22">
        <v>686668</v>
      </c>
      <c r="P42" s="22">
        <v>975882</v>
      </c>
      <c r="Q42" s="22">
        <v>3271426</v>
      </c>
      <c r="R42" s="22">
        <v>4933976</v>
      </c>
      <c r="S42" s="22">
        <v>749867</v>
      </c>
      <c r="T42" s="22">
        <v>556820</v>
      </c>
      <c r="U42" s="22">
        <v>440850</v>
      </c>
      <c r="V42" s="22">
        <v>1747537</v>
      </c>
      <c r="W42" s="22">
        <v>17124234</v>
      </c>
      <c r="X42" s="22">
        <v>5689600</v>
      </c>
      <c r="Y42" s="22">
        <v>11434634</v>
      </c>
      <c r="Z42" s="23">
        <v>200.97430399325083</v>
      </c>
      <c r="AA42" s="20">
        <v>5689600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1797</v>
      </c>
      <c r="H44" s="22">
        <v>2051</v>
      </c>
      <c r="I44" s="22">
        <v>563</v>
      </c>
      <c r="J44" s="22">
        <v>4411</v>
      </c>
      <c r="K44" s="22">
        <v>1227</v>
      </c>
      <c r="L44" s="22"/>
      <c r="M44" s="22"/>
      <c r="N44" s="22">
        <v>1227</v>
      </c>
      <c r="O44" s="22"/>
      <c r="P44" s="22"/>
      <c r="Q44" s="22"/>
      <c r="R44" s="22"/>
      <c r="S44" s="22"/>
      <c r="T44" s="22"/>
      <c r="U44" s="22"/>
      <c r="V44" s="22"/>
      <c r="W44" s="22">
        <v>5638</v>
      </c>
      <c r="X44" s="22"/>
      <c r="Y44" s="22">
        <v>5638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65096</v>
      </c>
      <c r="F45" s="22">
        <v>65096</v>
      </c>
      <c r="G45" s="22">
        <v>6129</v>
      </c>
      <c r="H45" s="22"/>
      <c r="I45" s="22"/>
      <c r="J45" s="22">
        <v>6129</v>
      </c>
      <c r="K45" s="22">
        <v>6819</v>
      </c>
      <c r="L45" s="22"/>
      <c r="M45" s="22">
        <v>6284</v>
      </c>
      <c r="N45" s="22">
        <v>13103</v>
      </c>
      <c r="O45" s="22">
        <v>6472</v>
      </c>
      <c r="P45" s="22"/>
      <c r="Q45" s="22"/>
      <c r="R45" s="22">
        <v>6472</v>
      </c>
      <c r="S45" s="22"/>
      <c r="T45" s="22">
        <v>6359</v>
      </c>
      <c r="U45" s="22">
        <v>5843</v>
      </c>
      <c r="V45" s="22">
        <v>12202</v>
      </c>
      <c r="W45" s="22">
        <v>37906</v>
      </c>
      <c r="X45" s="22">
        <v>65096</v>
      </c>
      <c r="Y45" s="22">
        <v>-27190</v>
      </c>
      <c r="Z45" s="23">
        <v>-41.769079513334148</v>
      </c>
      <c r="AA45" s="20">
        <v>65096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15341160</v>
      </c>
      <c r="F48" s="31">
        <f t="shared" si="1"/>
        <v>15341160</v>
      </c>
      <c r="G48" s="31">
        <f t="shared" si="1"/>
        <v>2986167</v>
      </c>
      <c r="H48" s="31">
        <f t="shared" si="1"/>
        <v>1852560</v>
      </c>
      <c r="I48" s="31">
        <f t="shared" si="1"/>
        <v>1049398</v>
      </c>
      <c r="J48" s="31">
        <f t="shared" si="1"/>
        <v>5888125</v>
      </c>
      <c r="K48" s="31">
        <f t="shared" si="1"/>
        <v>1940329</v>
      </c>
      <c r="L48" s="31">
        <f t="shared" si="1"/>
        <v>1707529</v>
      </c>
      <c r="M48" s="31">
        <f t="shared" si="1"/>
        <v>3830335</v>
      </c>
      <c r="N48" s="31">
        <f t="shared" si="1"/>
        <v>7478193</v>
      </c>
      <c r="O48" s="31">
        <f t="shared" si="1"/>
        <v>1441909</v>
      </c>
      <c r="P48" s="31">
        <f t="shared" si="1"/>
        <v>975882</v>
      </c>
      <c r="Q48" s="31">
        <f t="shared" si="1"/>
        <v>3304022</v>
      </c>
      <c r="R48" s="31">
        <f t="shared" si="1"/>
        <v>5721813</v>
      </c>
      <c r="S48" s="31">
        <f t="shared" si="1"/>
        <v>879061</v>
      </c>
      <c r="T48" s="31">
        <f t="shared" si="1"/>
        <v>1360692</v>
      </c>
      <c r="U48" s="31">
        <f t="shared" si="1"/>
        <v>1296549</v>
      </c>
      <c r="V48" s="31">
        <f t="shared" si="1"/>
        <v>3536302</v>
      </c>
      <c r="W48" s="31">
        <f t="shared" si="1"/>
        <v>22624433</v>
      </c>
      <c r="X48" s="31">
        <f t="shared" si="1"/>
        <v>15341160</v>
      </c>
      <c r="Y48" s="31">
        <f t="shared" si="1"/>
        <v>7283273</v>
      </c>
      <c r="Z48" s="32">
        <f>+IF(X48&lt;&gt;0,+(Y48/X48)*100,0)</f>
        <v>47.475373439818107</v>
      </c>
      <c r="AA48" s="29">
        <f>SUM(AA35:AA47)</f>
        <v>15341160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-2872294</v>
      </c>
      <c r="F49" s="41">
        <f t="shared" si="2"/>
        <v>-2872294</v>
      </c>
      <c r="G49" s="41">
        <f t="shared" si="2"/>
        <v>-1924374</v>
      </c>
      <c r="H49" s="41">
        <f t="shared" si="2"/>
        <v>-719222</v>
      </c>
      <c r="I49" s="41">
        <f t="shared" si="2"/>
        <v>58364</v>
      </c>
      <c r="J49" s="41">
        <f t="shared" si="2"/>
        <v>-2585232</v>
      </c>
      <c r="K49" s="41">
        <f t="shared" si="2"/>
        <v>-834534</v>
      </c>
      <c r="L49" s="41">
        <f t="shared" si="2"/>
        <v>-613840</v>
      </c>
      <c r="M49" s="41">
        <f t="shared" si="2"/>
        <v>-2725702</v>
      </c>
      <c r="N49" s="41">
        <f t="shared" si="2"/>
        <v>-4174076</v>
      </c>
      <c r="O49" s="41">
        <f t="shared" si="2"/>
        <v>-337327</v>
      </c>
      <c r="P49" s="41">
        <f t="shared" si="2"/>
        <v>-212972</v>
      </c>
      <c r="Q49" s="41">
        <f t="shared" si="2"/>
        <v>-2190235</v>
      </c>
      <c r="R49" s="41">
        <f t="shared" si="2"/>
        <v>-2740534</v>
      </c>
      <c r="S49" s="41">
        <f t="shared" si="2"/>
        <v>239644</v>
      </c>
      <c r="T49" s="41">
        <f t="shared" si="2"/>
        <v>-232815</v>
      </c>
      <c r="U49" s="41">
        <f t="shared" si="2"/>
        <v>-170401</v>
      </c>
      <c r="V49" s="41">
        <f t="shared" si="2"/>
        <v>-163572</v>
      </c>
      <c r="W49" s="41">
        <f t="shared" si="2"/>
        <v>-9663414</v>
      </c>
      <c r="X49" s="41">
        <f t="shared" si="2"/>
        <v>-2872294</v>
      </c>
      <c r="Y49" s="41">
        <f t="shared" si="2"/>
        <v>-6791120</v>
      </c>
      <c r="Z49" s="42">
        <f>+IF(X49&lt;&gt;0,+(Y49/X49)*100,0)</f>
        <v>236.4354066819065</v>
      </c>
      <c r="AA49" s="39">
        <f>+AA33-AA48</f>
        <v>-2872294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-2872294</v>
      </c>
      <c r="F52" s="50">
        <f t="shared" si="3"/>
        <v>-2872294</v>
      </c>
      <c r="G52" s="50">
        <f t="shared" si="3"/>
        <v>-1924374</v>
      </c>
      <c r="H52" s="50">
        <f t="shared" si="3"/>
        <v>-719222</v>
      </c>
      <c r="I52" s="50">
        <f t="shared" si="3"/>
        <v>58364</v>
      </c>
      <c r="J52" s="50">
        <f t="shared" si="3"/>
        <v>-2585232</v>
      </c>
      <c r="K52" s="50">
        <f t="shared" si="3"/>
        <v>-834534</v>
      </c>
      <c r="L52" s="50">
        <f t="shared" si="3"/>
        <v>-613840</v>
      </c>
      <c r="M52" s="50">
        <f t="shared" si="3"/>
        <v>-2725702</v>
      </c>
      <c r="N52" s="50">
        <f t="shared" si="3"/>
        <v>-4174076</v>
      </c>
      <c r="O52" s="50">
        <f t="shared" si="3"/>
        <v>-337327</v>
      </c>
      <c r="P52" s="50">
        <f t="shared" si="3"/>
        <v>-212972</v>
      </c>
      <c r="Q52" s="50">
        <f t="shared" si="3"/>
        <v>-2190235</v>
      </c>
      <c r="R52" s="50">
        <f t="shared" si="3"/>
        <v>-2740534</v>
      </c>
      <c r="S52" s="50">
        <f t="shared" si="3"/>
        <v>239644</v>
      </c>
      <c r="T52" s="50">
        <f t="shared" si="3"/>
        <v>-232815</v>
      </c>
      <c r="U52" s="50">
        <f t="shared" si="3"/>
        <v>-170401</v>
      </c>
      <c r="V52" s="50">
        <f t="shared" si="3"/>
        <v>-163572</v>
      </c>
      <c r="W52" s="50">
        <f t="shared" si="3"/>
        <v>-9663414</v>
      </c>
      <c r="X52" s="50">
        <f t="shared" si="3"/>
        <v>-2872294</v>
      </c>
      <c r="Y52" s="50">
        <f t="shared" si="3"/>
        <v>-6791120</v>
      </c>
      <c r="Z52" s="51">
        <f>+IF(X52&lt;&gt;0,+(Y52/X52)*100,0)</f>
        <v>236.4354066819065</v>
      </c>
      <c r="AA52" s="48">
        <f>SUM(AA49:AA51)</f>
        <v>-2872294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-2872294</v>
      </c>
      <c r="F54" s="56">
        <f t="shared" si="4"/>
        <v>-2872294</v>
      </c>
      <c r="G54" s="56">
        <f t="shared" si="4"/>
        <v>-1924374</v>
      </c>
      <c r="H54" s="56">
        <f t="shared" si="4"/>
        <v>-719222</v>
      </c>
      <c r="I54" s="56">
        <f t="shared" si="4"/>
        <v>58364</v>
      </c>
      <c r="J54" s="56">
        <f t="shared" si="4"/>
        <v>-2585232</v>
      </c>
      <c r="K54" s="56">
        <f t="shared" si="4"/>
        <v>-834534</v>
      </c>
      <c r="L54" s="56">
        <f t="shared" si="4"/>
        <v>-613840</v>
      </c>
      <c r="M54" s="56">
        <f t="shared" si="4"/>
        <v>-2725702</v>
      </c>
      <c r="N54" s="56">
        <f t="shared" si="4"/>
        <v>-4174076</v>
      </c>
      <c r="O54" s="56">
        <f t="shared" si="4"/>
        <v>-337327</v>
      </c>
      <c r="P54" s="56">
        <f t="shared" si="4"/>
        <v>-212972</v>
      </c>
      <c r="Q54" s="56">
        <f t="shared" si="4"/>
        <v>-2190235</v>
      </c>
      <c r="R54" s="56">
        <f t="shared" si="4"/>
        <v>-2740534</v>
      </c>
      <c r="S54" s="56">
        <f t="shared" si="4"/>
        <v>239644</v>
      </c>
      <c r="T54" s="56">
        <f t="shared" si="4"/>
        <v>-232815</v>
      </c>
      <c r="U54" s="56">
        <f t="shared" si="4"/>
        <v>-170401</v>
      </c>
      <c r="V54" s="56">
        <f t="shared" si="4"/>
        <v>-163572</v>
      </c>
      <c r="W54" s="56">
        <f t="shared" si="4"/>
        <v>-9663414</v>
      </c>
      <c r="X54" s="56">
        <f t="shared" si="4"/>
        <v>-2872294</v>
      </c>
      <c r="Y54" s="56">
        <f t="shared" si="4"/>
        <v>-6791120</v>
      </c>
      <c r="Z54" s="57">
        <f>+IF(X54&lt;&gt;0,+(Y54/X54)*100,0)</f>
        <v>236.4354066819065</v>
      </c>
      <c r="AA54" s="54">
        <f>+AA52-AA53</f>
        <v>-2872294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-2872294</v>
      </c>
      <c r="F57" s="50">
        <f t="shared" si="5"/>
        <v>-2872294</v>
      </c>
      <c r="G57" s="50">
        <f t="shared" si="5"/>
        <v>-1924374</v>
      </c>
      <c r="H57" s="50">
        <f t="shared" si="5"/>
        <v>-719222</v>
      </c>
      <c r="I57" s="50">
        <f t="shared" si="5"/>
        <v>58364</v>
      </c>
      <c r="J57" s="50">
        <f t="shared" si="5"/>
        <v>-2585232</v>
      </c>
      <c r="K57" s="50">
        <f t="shared" si="5"/>
        <v>-834534</v>
      </c>
      <c r="L57" s="50">
        <f t="shared" si="5"/>
        <v>-613840</v>
      </c>
      <c r="M57" s="50">
        <f t="shared" si="5"/>
        <v>-2725702</v>
      </c>
      <c r="N57" s="50">
        <f t="shared" si="5"/>
        <v>-4174076</v>
      </c>
      <c r="O57" s="50">
        <f t="shared" si="5"/>
        <v>-337327</v>
      </c>
      <c r="P57" s="50">
        <f t="shared" si="5"/>
        <v>-212972</v>
      </c>
      <c r="Q57" s="50">
        <f t="shared" si="5"/>
        <v>-2190235</v>
      </c>
      <c r="R57" s="50">
        <f t="shared" si="5"/>
        <v>-2740534</v>
      </c>
      <c r="S57" s="50">
        <f t="shared" si="5"/>
        <v>239644</v>
      </c>
      <c r="T57" s="50">
        <f t="shared" si="5"/>
        <v>-232815</v>
      </c>
      <c r="U57" s="50">
        <f t="shared" si="5"/>
        <v>-170401</v>
      </c>
      <c r="V57" s="50">
        <f t="shared" si="5"/>
        <v>-163572</v>
      </c>
      <c r="W57" s="50">
        <f t="shared" si="5"/>
        <v>-9663414</v>
      </c>
      <c r="X57" s="50">
        <f t="shared" si="5"/>
        <v>-2872294</v>
      </c>
      <c r="Y57" s="50">
        <f t="shared" si="5"/>
        <v>-6791120</v>
      </c>
      <c r="Z57" s="51">
        <f>+IF(X57&lt;&gt;0,+(Y57/X57)*100,0)</f>
        <v>236.4354066819065</v>
      </c>
      <c r="AA57" s="48">
        <f>SUM(AA54:AA56)</f>
        <v>-2872294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-2872294</v>
      </c>
      <c r="F60" s="67">
        <f t="shared" si="6"/>
        <v>-2872294</v>
      </c>
      <c r="G60" s="67">
        <f t="shared" si="6"/>
        <v>-1924374</v>
      </c>
      <c r="H60" s="67">
        <f t="shared" si="6"/>
        <v>-719222</v>
      </c>
      <c r="I60" s="67">
        <f t="shared" si="6"/>
        <v>58364</v>
      </c>
      <c r="J60" s="67">
        <f t="shared" si="6"/>
        <v>-2585232</v>
      </c>
      <c r="K60" s="67">
        <f t="shared" si="6"/>
        <v>-834534</v>
      </c>
      <c r="L60" s="67">
        <f t="shared" si="6"/>
        <v>-613840</v>
      </c>
      <c r="M60" s="67">
        <f t="shared" si="6"/>
        <v>-2725702</v>
      </c>
      <c r="N60" s="67">
        <f t="shared" si="6"/>
        <v>-4174076</v>
      </c>
      <c r="O60" s="67">
        <f t="shared" si="6"/>
        <v>-337327</v>
      </c>
      <c r="P60" s="67">
        <f t="shared" si="6"/>
        <v>-212972</v>
      </c>
      <c r="Q60" s="67">
        <f t="shared" si="6"/>
        <v>-2190235</v>
      </c>
      <c r="R60" s="67">
        <f t="shared" si="6"/>
        <v>-2740534</v>
      </c>
      <c r="S60" s="67">
        <f t="shared" si="6"/>
        <v>239644</v>
      </c>
      <c r="T60" s="67">
        <f t="shared" si="6"/>
        <v>-232815</v>
      </c>
      <c r="U60" s="67">
        <f t="shared" si="6"/>
        <v>-170401</v>
      </c>
      <c r="V60" s="67">
        <f t="shared" si="6"/>
        <v>-163572</v>
      </c>
      <c r="W60" s="67">
        <f t="shared" si="6"/>
        <v>-9663414</v>
      </c>
      <c r="X60" s="67">
        <f t="shared" si="6"/>
        <v>-2872294</v>
      </c>
      <c r="Y60" s="67">
        <f t="shared" si="6"/>
        <v>-6791120</v>
      </c>
      <c r="Z60" s="68">
        <f>+IF(X60&lt;&gt;0,+(Y60/X60)*100,0)</f>
        <v>236.4354066819065</v>
      </c>
      <c r="AA60" s="65">
        <f>SUM(AA57:AA59)</f>
        <v>-2872294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36694</v>
      </c>
      <c r="D8" s="20"/>
      <c r="E8" s="21"/>
      <c r="F8" s="22">
        <v>100000</v>
      </c>
      <c r="G8" s="22">
        <v>2630</v>
      </c>
      <c r="H8" s="22"/>
      <c r="I8" s="22"/>
      <c r="J8" s="22">
        <v>2630</v>
      </c>
      <c r="K8" s="22"/>
      <c r="L8" s="22"/>
      <c r="M8" s="22"/>
      <c r="N8" s="22"/>
      <c r="O8" s="22"/>
      <c r="P8" s="22"/>
      <c r="Q8" s="22">
        <v>373</v>
      </c>
      <c r="R8" s="22">
        <v>373</v>
      </c>
      <c r="S8" s="22">
        <v>249</v>
      </c>
      <c r="T8" s="22">
        <v>35504</v>
      </c>
      <c r="U8" s="22"/>
      <c r="V8" s="22">
        <v>35753</v>
      </c>
      <c r="W8" s="22">
        <v>38756</v>
      </c>
      <c r="X8" s="22">
        <v>100000</v>
      </c>
      <c r="Y8" s="22">
        <v>-61244</v>
      </c>
      <c r="Z8" s="23">
        <v>-61.244</v>
      </c>
      <c r="AA8" s="20">
        <v>100000</v>
      </c>
    </row>
    <row r="9" spans="1:27" x14ac:dyDescent="0.25">
      <c r="A9" s="19" t="s">
        <v>37</v>
      </c>
      <c r="B9" s="15" t="s">
        <v>32</v>
      </c>
      <c r="C9" s="20">
        <v>4085634</v>
      </c>
      <c r="D9" s="20"/>
      <c r="E9" s="21">
        <v>5321571</v>
      </c>
      <c r="F9" s="22">
        <v>5276161</v>
      </c>
      <c r="G9" s="22"/>
      <c r="H9" s="22">
        <v>418222</v>
      </c>
      <c r="I9" s="22">
        <v>417196</v>
      </c>
      <c r="J9" s="22">
        <v>835418</v>
      </c>
      <c r="K9" s="22">
        <v>394633</v>
      </c>
      <c r="L9" s="22">
        <v>390873</v>
      </c>
      <c r="M9" s="22">
        <v>172930</v>
      </c>
      <c r="N9" s="22">
        <v>958436</v>
      </c>
      <c r="O9" s="22">
        <v>390189</v>
      </c>
      <c r="P9" s="22">
        <v>386565</v>
      </c>
      <c r="Q9" s="22">
        <v>382804</v>
      </c>
      <c r="R9" s="22">
        <v>1159558</v>
      </c>
      <c r="S9" s="22">
        <v>382975</v>
      </c>
      <c r="T9" s="22">
        <v>592030</v>
      </c>
      <c r="U9" s="22"/>
      <c r="V9" s="22">
        <v>975005</v>
      </c>
      <c r="W9" s="22">
        <v>3928417</v>
      </c>
      <c r="X9" s="22">
        <v>5276161</v>
      </c>
      <c r="Y9" s="22">
        <v>-1347744</v>
      </c>
      <c r="Z9" s="23">
        <v>-25.544027181884708</v>
      </c>
      <c r="AA9" s="20">
        <v>5276161</v>
      </c>
    </row>
    <row r="10" spans="1:27" x14ac:dyDescent="0.25">
      <c r="A10" s="19" t="s">
        <v>38</v>
      </c>
      <c r="B10" s="15" t="s">
        <v>32</v>
      </c>
      <c r="C10" s="20">
        <v>290764</v>
      </c>
      <c r="D10" s="20"/>
      <c r="E10" s="21">
        <v>351091</v>
      </c>
      <c r="F10" s="22">
        <v>351091</v>
      </c>
      <c r="G10" s="22">
        <v>17868</v>
      </c>
      <c r="H10" s="22">
        <v>28740</v>
      </c>
      <c r="I10" s="22">
        <v>22093</v>
      </c>
      <c r="J10" s="22">
        <v>68701</v>
      </c>
      <c r="K10" s="22">
        <v>24940</v>
      </c>
      <c r="L10" s="22">
        <v>13670</v>
      </c>
      <c r="M10" s="22">
        <v>37109</v>
      </c>
      <c r="N10" s="22">
        <v>75719</v>
      </c>
      <c r="O10" s="22">
        <v>18293</v>
      </c>
      <c r="P10" s="22">
        <v>10026</v>
      </c>
      <c r="Q10" s="22"/>
      <c r="R10" s="22">
        <v>28319</v>
      </c>
      <c r="S10" s="22"/>
      <c r="T10" s="22">
        <v>361</v>
      </c>
      <c r="U10" s="22"/>
      <c r="V10" s="22">
        <v>361</v>
      </c>
      <c r="W10" s="22">
        <v>173100</v>
      </c>
      <c r="X10" s="22">
        <v>351091</v>
      </c>
      <c r="Y10" s="22">
        <v>-177991</v>
      </c>
      <c r="Z10" s="23">
        <v>-50.696543061485485</v>
      </c>
      <c r="AA10" s="20">
        <v>351091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2499314</v>
      </c>
      <c r="D13" s="20"/>
      <c r="E13" s="21">
        <v>2556283</v>
      </c>
      <c r="F13" s="22">
        <v>2556283</v>
      </c>
      <c r="G13" s="22"/>
      <c r="H13" s="22">
        <v>208110</v>
      </c>
      <c r="I13" s="22">
        <v>210702</v>
      </c>
      <c r="J13" s="22">
        <v>418812</v>
      </c>
      <c r="K13" s="22">
        <v>-80</v>
      </c>
      <c r="L13" s="22"/>
      <c r="M13" s="22">
        <v>438675</v>
      </c>
      <c r="N13" s="22">
        <v>438595</v>
      </c>
      <c r="O13" s="22">
        <v>-579</v>
      </c>
      <c r="P13" s="22">
        <v>449227</v>
      </c>
      <c r="Q13" s="22">
        <v>228707</v>
      </c>
      <c r="R13" s="22">
        <v>677355</v>
      </c>
      <c r="S13" s="22">
        <v>231282</v>
      </c>
      <c r="T13" s="22">
        <v>291415</v>
      </c>
      <c r="U13" s="22"/>
      <c r="V13" s="22">
        <v>522697</v>
      </c>
      <c r="W13" s="22">
        <v>2057459</v>
      </c>
      <c r="X13" s="22">
        <v>2556283</v>
      </c>
      <c r="Y13" s="22">
        <v>-498824</v>
      </c>
      <c r="Z13" s="23">
        <v>-19.513645398416372</v>
      </c>
      <c r="AA13" s="20">
        <v>2556283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>
        <v>7388</v>
      </c>
      <c r="D16" s="20"/>
      <c r="E16" s="21">
        <v>21694</v>
      </c>
      <c r="F16" s="22">
        <v>21694</v>
      </c>
      <c r="G16" s="22">
        <v>1510</v>
      </c>
      <c r="H16" s="22">
        <v>1288</v>
      </c>
      <c r="I16" s="22">
        <v>18470</v>
      </c>
      <c r="J16" s="22">
        <v>21268</v>
      </c>
      <c r="K16" s="22"/>
      <c r="L16" s="22"/>
      <c r="M16" s="22">
        <v>1932</v>
      </c>
      <c r="N16" s="22">
        <v>1932</v>
      </c>
      <c r="O16" s="22"/>
      <c r="P16" s="22"/>
      <c r="Q16" s="22"/>
      <c r="R16" s="22"/>
      <c r="S16" s="22"/>
      <c r="T16" s="22"/>
      <c r="U16" s="22"/>
      <c r="V16" s="22"/>
      <c r="W16" s="22">
        <v>23200</v>
      </c>
      <c r="X16" s="22">
        <v>21694</v>
      </c>
      <c r="Y16" s="22">
        <v>1506</v>
      </c>
      <c r="Z16" s="23">
        <v>6.9420116161150558</v>
      </c>
      <c r="AA16" s="20">
        <v>21694</v>
      </c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516147</v>
      </c>
      <c r="D20" s="20"/>
      <c r="E20" s="21">
        <v>321653</v>
      </c>
      <c r="F20" s="22">
        <v>321653</v>
      </c>
      <c r="G20" s="22"/>
      <c r="H20" s="22"/>
      <c r="I20" s="22"/>
      <c r="J20" s="22"/>
      <c r="K20" s="22"/>
      <c r="L20" s="22">
        <v>4977</v>
      </c>
      <c r="M20" s="22"/>
      <c r="N20" s="22">
        <v>4977</v>
      </c>
      <c r="O20" s="22"/>
      <c r="P20" s="22"/>
      <c r="Q20" s="22"/>
      <c r="R20" s="22"/>
      <c r="S20" s="22">
        <v>4977</v>
      </c>
      <c r="T20" s="22"/>
      <c r="U20" s="22"/>
      <c r="V20" s="22">
        <v>4977</v>
      </c>
      <c r="W20" s="22">
        <v>9954</v>
      </c>
      <c r="X20" s="22">
        <v>321653</v>
      </c>
      <c r="Y20" s="22">
        <v>-311699</v>
      </c>
      <c r="Z20" s="18">
        <v>-96.905360745896971</v>
      </c>
      <c r="AA20" s="20">
        <v>321653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942856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8378797</v>
      </c>
      <c r="D33" s="29">
        <f t="shared" ref="D33:Y33" si="0">SUM(D6:D32)</f>
        <v>0</v>
      </c>
      <c r="E33" s="30">
        <f t="shared" si="0"/>
        <v>8572292</v>
      </c>
      <c r="F33" s="31">
        <f t="shared" si="0"/>
        <v>8626882</v>
      </c>
      <c r="G33" s="31">
        <f t="shared" si="0"/>
        <v>22008</v>
      </c>
      <c r="H33" s="31">
        <f t="shared" si="0"/>
        <v>656360</v>
      </c>
      <c r="I33" s="31">
        <f t="shared" si="0"/>
        <v>668461</v>
      </c>
      <c r="J33" s="31">
        <f t="shared" si="0"/>
        <v>1346829</v>
      </c>
      <c r="K33" s="31">
        <f t="shared" si="0"/>
        <v>419493</v>
      </c>
      <c r="L33" s="31">
        <f t="shared" si="0"/>
        <v>409520</v>
      </c>
      <c r="M33" s="31">
        <f t="shared" si="0"/>
        <v>650646</v>
      </c>
      <c r="N33" s="31">
        <f t="shared" si="0"/>
        <v>1479659</v>
      </c>
      <c r="O33" s="31">
        <f t="shared" si="0"/>
        <v>407903</v>
      </c>
      <c r="P33" s="31">
        <f t="shared" si="0"/>
        <v>845818</v>
      </c>
      <c r="Q33" s="31">
        <f t="shared" si="0"/>
        <v>611884</v>
      </c>
      <c r="R33" s="31">
        <f t="shared" si="0"/>
        <v>1865605</v>
      </c>
      <c r="S33" s="31">
        <f t="shared" si="0"/>
        <v>619483</v>
      </c>
      <c r="T33" s="31">
        <f t="shared" si="0"/>
        <v>919310</v>
      </c>
      <c r="U33" s="31">
        <f t="shared" si="0"/>
        <v>0</v>
      </c>
      <c r="V33" s="31">
        <f t="shared" si="0"/>
        <v>1538793</v>
      </c>
      <c r="W33" s="31">
        <f t="shared" si="0"/>
        <v>6230886</v>
      </c>
      <c r="X33" s="31">
        <f t="shared" si="0"/>
        <v>8626882</v>
      </c>
      <c r="Y33" s="31">
        <f t="shared" si="0"/>
        <v>-2395996</v>
      </c>
      <c r="Z33" s="32">
        <f>+IF(X33&lt;&gt;0,+(Y33/X33)*100,0)</f>
        <v>-27.773603487331805</v>
      </c>
      <c r="AA33" s="29">
        <f>SUM(AA6:AA32)</f>
        <v>8626882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1680094</v>
      </c>
      <c r="D35" s="20"/>
      <c r="E35" s="21">
        <v>2491168</v>
      </c>
      <c r="F35" s="22">
        <v>2491168</v>
      </c>
      <c r="G35" s="22">
        <v>195814</v>
      </c>
      <c r="H35" s="22">
        <v>335831</v>
      </c>
      <c r="I35" s="22"/>
      <c r="J35" s="22">
        <v>531645</v>
      </c>
      <c r="K35" s="22">
        <v>115387</v>
      </c>
      <c r="L35" s="22">
        <v>122770</v>
      </c>
      <c r="M35" s="22">
        <v>159092</v>
      </c>
      <c r="N35" s="22">
        <v>397249</v>
      </c>
      <c r="O35" s="22">
        <v>111694</v>
      </c>
      <c r="P35" s="22">
        <v>111631</v>
      </c>
      <c r="Q35" s="22"/>
      <c r="R35" s="22">
        <v>223325</v>
      </c>
      <c r="S35" s="22">
        <v>113328</v>
      </c>
      <c r="T35" s="22">
        <v>242761</v>
      </c>
      <c r="U35" s="22"/>
      <c r="V35" s="22">
        <v>356089</v>
      </c>
      <c r="W35" s="22">
        <v>1508308</v>
      </c>
      <c r="X35" s="22">
        <v>2491168</v>
      </c>
      <c r="Y35" s="22">
        <v>-982860</v>
      </c>
      <c r="Z35" s="23">
        <v>-39.453782322187827</v>
      </c>
      <c r="AA35" s="20">
        <v>2491168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4235173</v>
      </c>
      <c r="D39" s="20"/>
      <c r="E39" s="21">
        <v>2638081</v>
      </c>
      <c r="F39" s="22">
        <v>2638081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2638081</v>
      </c>
      <c r="Y39" s="22">
        <v>-2638081</v>
      </c>
      <c r="Z39" s="23">
        <v>-100</v>
      </c>
      <c r="AA39" s="20">
        <v>2638081</v>
      </c>
    </row>
    <row r="40" spans="1:27" x14ac:dyDescent="0.25">
      <c r="A40" s="19" t="s">
        <v>66</v>
      </c>
      <c r="B40" s="15" t="s">
        <v>32</v>
      </c>
      <c r="C40" s="20">
        <v>470528</v>
      </c>
      <c r="D40" s="20"/>
      <c r="E40" s="21">
        <v>1052206</v>
      </c>
      <c r="F40" s="22">
        <v>1052206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1052206</v>
      </c>
      <c r="Y40" s="22">
        <v>-1052206</v>
      </c>
      <c r="Z40" s="23">
        <v>-100</v>
      </c>
      <c r="AA40" s="20">
        <v>1052206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45722</v>
      </c>
      <c r="F42" s="22">
        <v>45722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45722</v>
      </c>
      <c r="Y42" s="22">
        <v>-45722</v>
      </c>
      <c r="Z42" s="23">
        <v>-100</v>
      </c>
      <c r="AA42" s="20">
        <v>45722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41532</v>
      </c>
      <c r="D45" s="20"/>
      <c r="E45" s="21">
        <v>161309</v>
      </c>
      <c r="F45" s="22">
        <v>161309</v>
      </c>
      <c r="G45" s="22">
        <v>1619</v>
      </c>
      <c r="H45" s="22">
        <v>2723</v>
      </c>
      <c r="I45" s="22"/>
      <c r="J45" s="22">
        <v>4342</v>
      </c>
      <c r="K45" s="22">
        <v>821</v>
      </c>
      <c r="L45" s="22">
        <v>895</v>
      </c>
      <c r="M45" s="22">
        <v>891</v>
      </c>
      <c r="N45" s="22">
        <v>2607</v>
      </c>
      <c r="O45" s="22">
        <v>784</v>
      </c>
      <c r="P45" s="22">
        <v>784</v>
      </c>
      <c r="Q45" s="22"/>
      <c r="R45" s="22">
        <v>1568</v>
      </c>
      <c r="S45" s="22">
        <v>797</v>
      </c>
      <c r="T45" s="22">
        <v>1756</v>
      </c>
      <c r="U45" s="22"/>
      <c r="V45" s="22">
        <v>2553</v>
      </c>
      <c r="W45" s="22">
        <v>11070</v>
      </c>
      <c r="X45" s="22">
        <v>161309</v>
      </c>
      <c r="Y45" s="22">
        <v>-150239</v>
      </c>
      <c r="Z45" s="23">
        <v>-93.137394689694929</v>
      </c>
      <c r="AA45" s="20">
        <v>161309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6427327</v>
      </c>
      <c r="D48" s="29">
        <f t="shared" ref="D48:Y48" si="1">SUM(D35:D47)</f>
        <v>0</v>
      </c>
      <c r="E48" s="30">
        <f t="shared" si="1"/>
        <v>6388486</v>
      </c>
      <c r="F48" s="31">
        <f t="shared" si="1"/>
        <v>6388486</v>
      </c>
      <c r="G48" s="31">
        <f t="shared" si="1"/>
        <v>197433</v>
      </c>
      <c r="H48" s="31">
        <f t="shared" si="1"/>
        <v>338554</v>
      </c>
      <c r="I48" s="31">
        <f t="shared" si="1"/>
        <v>0</v>
      </c>
      <c r="J48" s="31">
        <f t="shared" si="1"/>
        <v>535987</v>
      </c>
      <c r="K48" s="31">
        <f t="shared" si="1"/>
        <v>116208</v>
      </c>
      <c r="L48" s="31">
        <f t="shared" si="1"/>
        <v>123665</v>
      </c>
      <c r="M48" s="31">
        <f t="shared" si="1"/>
        <v>159983</v>
      </c>
      <c r="N48" s="31">
        <f t="shared" si="1"/>
        <v>399856</v>
      </c>
      <c r="O48" s="31">
        <f t="shared" si="1"/>
        <v>112478</v>
      </c>
      <c r="P48" s="31">
        <f t="shared" si="1"/>
        <v>112415</v>
      </c>
      <c r="Q48" s="31">
        <f t="shared" si="1"/>
        <v>0</v>
      </c>
      <c r="R48" s="31">
        <f t="shared" si="1"/>
        <v>224893</v>
      </c>
      <c r="S48" s="31">
        <f t="shared" si="1"/>
        <v>114125</v>
      </c>
      <c r="T48" s="31">
        <f t="shared" si="1"/>
        <v>244517</v>
      </c>
      <c r="U48" s="31">
        <f t="shared" si="1"/>
        <v>0</v>
      </c>
      <c r="V48" s="31">
        <f t="shared" si="1"/>
        <v>358642</v>
      </c>
      <c r="W48" s="31">
        <f t="shared" si="1"/>
        <v>1519378</v>
      </c>
      <c r="X48" s="31">
        <f t="shared" si="1"/>
        <v>6388486</v>
      </c>
      <c r="Y48" s="31">
        <f t="shared" si="1"/>
        <v>-4869108</v>
      </c>
      <c r="Z48" s="32">
        <f>+IF(X48&lt;&gt;0,+(Y48/X48)*100,0)</f>
        <v>-76.216931523368757</v>
      </c>
      <c r="AA48" s="29">
        <f>SUM(AA35:AA47)</f>
        <v>6388486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1951470</v>
      </c>
      <c r="D49" s="39">
        <f t="shared" si="2"/>
        <v>0</v>
      </c>
      <c r="E49" s="40">
        <f t="shared" si="2"/>
        <v>2183806</v>
      </c>
      <c r="F49" s="41">
        <f t="shared" si="2"/>
        <v>2238396</v>
      </c>
      <c r="G49" s="41">
        <f t="shared" si="2"/>
        <v>-175425</v>
      </c>
      <c r="H49" s="41">
        <f t="shared" si="2"/>
        <v>317806</v>
      </c>
      <c r="I49" s="41">
        <f t="shared" si="2"/>
        <v>668461</v>
      </c>
      <c r="J49" s="41">
        <f t="shared" si="2"/>
        <v>810842</v>
      </c>
      <c r="K49" s="41">
        <f t="shared" si="2"/>
        <v>303285</v>
      </c>
      <c r="L49" s="41">
        <f t="shared" si="2"/>
        <v>285855</v>
      </c>
      <c r="M49" s="41">
        <f t="shared" si="2"/>
        <v>490663</v>
      </c>
      <c r="N49" s="41">
        <f t="shared" si="2"/>
        <v>1079803</v>
      </c>
      <c r="O49" s="41">
        <f t="shared" si="2"/>
        <v>295425</v>
      </c>
      <c r="P49" s="41">
        <f t="shared" si="2"/>
        <v>733403</v>
      </c>
      <c r="Q49" s="41">
        <f t="shared" si="2"/>
        <v>611884</v>
      </c>
      <c r="R49" s="41">
        <f t="shared" si="2"/>
        <v>1640712</v>
      </c>
      <c r="S49" s="41">
        <f t="shared" si="2"/>
        <v>505358</v>
      </c>
      <c r="T49" s="41">
        <f t="shared" si="2"/>
        <v>674793</v>
      </c>
      <c r="U49" s="41">
        <f t="shared" si="2"/>
        <v>0</v>
      </c>
      <c r="V49" s="41">
        <f t="shared" si="2"/>
        <v>1180151</v>
      </c>
      <c r="W49" s="41">
        <f t="shared" si="2"/>
        <v>4711508</v>
      </c>
      <c r="X49" s="41">
        <f t="shared" si="2"/>
        <v>2238396</v>
      </c>
      <c r="Y49" s="41">
        <f t="shared" si="2"/>
        <v>2473112</v>
      </c>
      <c r="Z49" s="42">
        <f>+IF(X49&lt;&gt;0,+(Y49/X49)*100,0)</f>
        <v>110.48590151161815</v>
      </c>
      <c r="AA49" s="39">
        <f>+AA33-AA48</f>
        <v>2238396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1951470</v>
      </c>
      <c r="D52" s="48">
        <f t="shared" si="3"/>
        <v>0</v>
      </c>
      <c r="E52" s="49">
        <f t="shared" si="3"/>
        <v>2183806</v>
      </c>
      <c r="F52" s="50">
        <f t="shared" si="3"/>
        <v>2238396</v>
      </c>
      <c r="G52" s="50">
        <f t="shared" si="3"/>
        <v>-175425</v>
      </c>
      <c r="H52" s="50">
        <f t="shared" si="3"/>
        <v>317806</v>
      </c>
      <c r="I52" s="50">
        <f t="shared" si="3"/>
        <v>668461</v>
      </c>
      <c r="J52" s="50">
        <f t="shared" si="3"/>
        <v>810842</v>
      </c>
      <c r="K52" s="50">
        <f t="shared" si="3"/>
        <v>303285</v>
      </c>
      <c r="L52" s="50">
        <f t="shared" si="3"/>
        <v>285855</v>
      </c>
      <c r="M52" s="50">
        <f t="shared" si="3"/>
        <v>490663</v>
      </c>
      <c r="N52" s="50">
        <f t="shared" si="3"/>
        <v>1079803</v>
      </c>
      <c r="O52" s="50">
        <f t="shared" si="3"/>
        <v>295425</v>
      </c>
      <c r="P52" s="50">
        <f t="shared" si="3"/>
        <v>733403</v>
      </c>
      <c r="Q52" s="50">
        <f t="shared" si="3"/>
        <v>611884</v>
      </c>
      <c r="R52" s="50">
        <f t="shared" si="3"/>
        <v>1640712</v>
      </c>
      <c r="S52" s="50">
        <f t="shared" si="3"/>
        <v>505358</v>
      </c>
      <c r="T52" s="50">
        <f t="shared" si="3"/>
        <v>674793</v>
      </c>
      <c r="U52" s="50">
        <f t="shared" si="3"/>
        <v>0</v>
      </c>
      <c r="V52" s="50">
        <f t="shared" si="3"/>
        <v>1180151</v>
      </c>
      <c r="W52" s="50">
        <f t="shared" si="3"/>
        <v>4711508</v>
      </c>
      <c r="X52" s="50">
        <f t="shared" si="3"/>
        <v>2238396</v>
      </c>
      <c r="Y52" s="50">
        <f t="shared" si="3"/>
        <v>2473112</v>
      </c>
      <c r="Z52" s="51">
        <f>+IF(X52&lt;&gt;0,+(Y52/X52)*100,0)</f>
        <v>110.48590151161815</v>
      </c>
      <c r="AA52" s="48">
        <f>SUM(AA49:AA51)</f>
        <v>2238396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1951470</v>
      </c>
      <c r="D54" s="54">
        <f>+D52-D53</f>
        <v>0</v>
      </c>
      <c r="E54" s="55">
        <f t="shared" si="4"/>
        <v>2183806</v>
      </c>
      <c r="F54" s="56">
        <f t="shared" si="4"/>
        <v>2238396</v>
      </c>
      <c r="G54" s="56">
        <f t="shared" si="4"/>
        <v>-175425</v>
      </c>
      <c r="H54" s="56">
        <f t="shared" si="4"/>
        <v>317806</v>
      </c>
      <c r="I54" s="56">
        <f t="shared" si="4"/>
        <v>668461</v>
      </c>
      <c r="J54" s="56">
        <f t="shared" si="4"/>
        <v>810842</v>
      </c>
      <c r="K54" s="56">
        <f t="shared" si="4"/>
        <v>303285</v>
      </c>
      <c r="L54" s="56">
        <f t="shared" si="4"/>
        <v>285855</v>
      </c>
      <c r="M54" s="56">
        <f t="shared" si="4"/>
        <v>490663</v>
      </c>
      <c r="N54" s="56">
        <f t="shared" si="4"/>
        <v>1079803</v>
      </c>
      <c r="O54" s="56">
        <f t="shared" si="4"/>
        <v>295425</v>
      </c>
      <c r="P54" s="56">
        <f t="shared" si="4"/>
        <v>733403</v>
      </c>
      <c r="Q54" s="56">
        <f t="shared" si="4"/>
        <v>611884</v>
      </c>
      <c r="R54" s="56">
        <f t="shared" si="4"/>
        <v>1640712</v>
      </c>
      <c r="S54" s="56">
        <f t="shared" si="4"/>
        <v>505358</v>
      </c>
      <c r="T54" s="56">
        <f t="shared" si="4"/>
        <v>674793</v>
      </c>
      <c r="U54" s="56">
        <f t="shared" si="4"/>
        <v>0</v>
      </c>
      <c r="V54" s="56">
        <f t="shared" si="4"/>
        <v>1180151</v>
      </c>
      <c r="W54" s="56">
        <f t="shared" si="4"/>
        <v>4711508</v>
      </c>
      <c r="X54" s="56">
        <f t="shared" si="4"/>
        <v>2238396</v>
      </c>
      <c r="Y54" s="56">
        <f t="shared" si="4"/>
        <v>2473112</v>
      </c>
      <c r="Z54" s="57">
        <f>+IF(X54&lt;&gt;0,+(Y54/X54)*100,0)</f>
        <v>110.48590151161815</v>
      </c>
      <c r="AA54" s="54">
        <f>+AA52-AA53</f>
        <v>2238396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1951470</v>
      </c>
      <c r="D57" s="48">
        <f>SUM(D54:D56)</f>
        <v>0</v>
      </c>
      <c r="E57" s="49">
        <f t="shared" si="5"/>
        <v>2183806</v>
      </c>
      <c r="F57" s="50">
        <f t="shared" si="5"/>
        <v>2238396</v>
      </c>
      <c r="G57" s="50">
        <f t="shared" si="5"/>
        <v>-175425</v>
      </c>
      <c r="H57" s="50">
        <f t="shared" si="5"/>
        <v>317806</v>
      </c>
      <c r="I57" s="50">
        <f t="shared" si="5"/>
        <v>668461</v>
      </c>
      <c r="J57" s="50">
        <f t="shared" si="5"/>
        <v>810842</v>
      </c>
      <c r="K57" s="50">
        <f t="shared" si="5"/>
        <v>303285</v>
      </c>
      <c r="L57" s="50">
        <f t="shared" si="5"/>
        <v>285855</v>
      </c>
      <c r="M57" s="50">
        <f t="shared" si="5"/>
        <v>490663</v>
      </c>
      <c r="N57" s="50">
        <f t="shared" si="5"/>
        <v>1079803</v>
      </c>
      <c r="O57" s="50">
        <f t="shared" si="5"/>
        <v>295425</v>
      </c>
      <c r="P57" s="50">
        <f t="shared" si="5"/>
        <v>733403</v>
      </c>
      <c r="Q57" s="50">
        <f t="shared" si="5"/>
        <v>611884</v>
      </c>
      <c r="R57" s="50">
        <f t="shared" si="5"/>
        <v>1640712</v>
      </c>
      <c r="S57" s="50">
        <f t="shared" si="5"/>
        <v>505358</v>
      </c>
      <c r="T57" s="50">
        <f t="shared" si="5"/>
        <v>674793</v>
      </c>
      <c r="U57" s="50">
        <f t="shared" si="5"/>
        <v>0</v>
      </c>
      <c r="V57" s="50">
        <f t="shared" si="5"/>
        <v>1180151</v>
      </c>
      <c r="W57" s="50">
        <f t="shared" si="5"/>
        <v>4711508</v>
      </c>
      <c r="X57" s="50">
        <f t="shared" si="5"/>
        <v>2238396</v>
      </c>
      <c r="Y57" s="50">
        <f t="shared" si="5"/>
        <v>2473112</v>
      </c>
      <c r="Z57" s="51">
        <f>+IF(X57&lt;&gt;0,+(Y57/X57)*100,0)</f>
        <v>110.48590151161815</v>
      </c>
      <c r="AA57" s="48">
        <f>SUM(AA54:AA56)</f>
        <v>2238396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1951470</v>
      </c>
      <c r="D60" s="65">
        <f>SUM(D57:D59)</f>
        <v>0</v>
      </c>
      <c r="E60" s="66">
        <f t="shared" si="6"/>
        <v>2183806</v>
      </c>
      <c r="F60" s="67">
        <f t="shared" si="6"/>
        <v>2238396</v>
      </c>
      <c r="G60" s="67">
        <f t="shared" si="6"/>
        <v>-175425</v>
      </c>
      <c r="H60" s="67">
        <f t="shared" si="6"/>
        <v>317806</v>
      </c>
      <c r="I60" s="67">
        <f t="shared" si="6"/>
        <v>668461</v>
      </c>
      <c r="J60" s="67">
        <f t="shared" si="6"/>
        <v>810842</v>
      </c>
      <c r="K60" s="67">
        <f t="shared" si="6"/>
        <v>303285</v>
      </c>
      <c r="L60" s="67">
        <f t="shared" si="6"/>
        <v>285855</v>
      </c>
      <c r="M60" s="67">
        <f t="shared" si="6"/>
        <v>490663</v>
      </c>
      <c r="N60" s="67">
        <f t="shared" si="6"/>
        <v>1079803</v>
      </c>
      <c r="O60" s="67">
        <f t="shared" si="6"/>
        <v>295425</v>
      </c>
      <c r="P60" s="67">
        <f t="shared" si="6"/>
        <v>733403</v>
      </c>
      <c r="Q60" s="67">
        <f t="shared" si="6"/>
        <v>611884</v>
      </c>
      <c r="R60" s="67">
        <f t="shared" si="6"/>
        <v>1640712</v>
      </c>
      <c r="S60" s="67">
        <f t="shared" si="6"/>
        <v>505358</v>
      </c>
      <c r="T60" s="67">
        <f t="shared" si="6"/>
        <v>674793</v>
      </c>
      <c r="U60" s="67">
        <f t="shared" si="6"/>
        <v>0</v>
      </c>
      <c r="V60" s="67">
        <f t="shared" si="6"/>
        <v>1180151</v>
      </c>
      <c r="W60" s="67">
        <f t="shared" si="6"/>
        <v>4711508</v>
      </c>
      <c r="X60" s="67">
        <f t="shared" si="6"/>
        <v>2238396</v>
      </c>
      <c r="Y60" s="67">
        <f t="shared" si="6"/>
        <v>2473112</v>
      </c>
      <c r="Z60" s="68">
        <f>+IF(X60&lt;&gt;0,+(Y60/X60)*100,0)</f>
        <v>110.48590151161815</v>
      </c>
      <c r="AA60" s="65">
        <f>SUM(AA57:AA59)</f>
        <v>2238396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16284139</v>
      </c>
      <c r="D9" s="20"/>
      <c r="E9" s="21">
        <v>16356973</v>
      </c>
      <c r="F9" s="22">
        <v>16356973</v>
      </c>
      <c r="G9" s="22"/>
      <c r="H9" s="22"/>
      <c r="I9" s="22">
        <v>1530461</v>
      </c>
      <c r="J9" s="22">
        <v>1530461</v>
      </c>
      <c r="K9" s="22">
        <v>-6242</v>
      </c>
      <c r="L9" s="22">
        <v>1511615</v>
      </c>
      <c r="M9" s="22">
        <v>1522429</v>
      </c>
      <c r="N9" s="22">
        <v>3027802</v>
      </c>
      <c r="O9" s="22">
        <v>1438465</v>
      </c>
      <c r="P9" s="22">
        <v>1438313</v>
      </c>
      <c r="Q9" s="22">
        <v>1436002</v>
      </c>
      <c r="R9" s="22">
        <v>4312780</v>
      </c>
      <c r="S9" s="22">
        <v>1433273</v>
      </c>
      <c r="T9" s="22">
        <v>1423648</v>
      </c>
      <c r="U9" s="22">
        <v>1434057</v>
      </c>
      <c r="V9" s="22">
        <v>4290978</v>
      </c>
      <c r="W9" s="22">
        <v>13162021</v>
      </c>
      <c r="X9" s="22">
        <v>16356973</v>
      </c>
      <c r="Y9" s="22">
        <v>-3194952</v>
      </c>
      <c r="Z9" s="23">
        <v>-19.532660474526676</v>
      </c>
      <c r="AA9" s="20">
        <v>16356973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16284139</v>
      </c>
      <c r="D33" s="29">
        <f t="shared" ref="D33:Y33" si="0">SUM(D6:D32)</f>
        <v>0</v>
      </c>
      <c r="E33" s="30">
        <f t="shared" si="0"/>
        <v>16356973</v>
      </c>
      <c r="F33" s="31">
        <f t="shared" si="0"/>
        <v>16356973</v>
      </c>
      <c r="G33" s="31">
        <f t="shared" si="0"/>
        <v>0</v>
      </c>
      <c r="H33" s="31">
        <f t="shared" si="0"/>
        <v>0</v>
      </c>
      <c r="I33" s="31">
        <f t="shared" si="0"/>
        <v>1530461</v>
      </c>
      <c r="J33" s="31">
        <f t="shared" si="0"/>
        <v>1530461</v>
      </c>
      <c r="K33" s="31">
        <f t="shared" si="0"/>
        <v>-6242</v>
      </c>
      <c r="L33" s="31">
        <f t="shared" si="0"/>
        <v>1511615</v>
      </c>
      <c r="M33" s="31">
        <f t="shared" si="0"/>
        <v>1522429</v>
      </c>
      <c r="N33" s="31">
        <f t="shared" si="0"/>
        <v>3027802</v>
      </c>
      <c r="O33" s="31">
        <f t="shared" si="0"/>
        <v>1438465</v>
      </c>
      <c r="P33" s="31">
        <f t="shared" si="0"/>
        <v>1438313</v>
      </c>
      <c r="Q33" s="31">
        <f t="shared" si="0"/>
        <v>1436002</v>
      </c>
      <c r="R33" s="31">
        <f t="shared" si="0"/>
        <v>4312780</v>
      </c>
      <c r="S33" s="31">
        <f t="shared" si="0"/>
        <v>1433273</v>
      </c>
      <c r="T33" s="31">
        <f t="shared" si="0"/>
        <v>1423648</v>
      </c>
      <c r="U33" s="31">
        <f t="shared" si="0"/>
        <v>1434057</v>
      </c>
      <c r="V33" s="31">
        <f t="shared" si="0"/>
        <v>4290978</v>
      </c>
      <c r="W33" s="31">
        <f t="shared" si="0"/>
        <v>13162021</v>
      </c>
      <c r="X33" s="31">
        <f t="shared" si="0"/>
        <v>16356973</v>
      </c>
      <c r="Y33" s="31">
        <f t="shared" si="0"/>
        <v>-3194952</v>
      </c>
      <c r="Z33" s="32">
        <f>+IF(X33&lt;&gt;0,+(Y33/X33)*100,0)</f>
        <v>-19.532660474526676</v>
      </c>
      <c r="AA33" s="29">
        <f>SUM(AA6:AA32)</f>
        <v>16356973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5252439</v>
      </c>
      <c r="D35" s="20"/>
      <c r="E35" s="21">
        <v>5382567</v>
      </c>
      <c r="F35" s="22">
        <v>5382570</v>
      </c>
      <c r="G35" s="22">
        <v>695318</v>
      </c>
      <c r="H35" s="22">
        <v>673200</v>
      </c>
      <c r="I35" s="22">
        <v>756496</v>
      </c>
      <c r="J35" s="22">
        <v>2125014</v>
      </c>
      <c r="K35" s="22">
        <v>715180</v>
      </c>
      <c r="L35" s="22">
        <v>721896</v>
      </c>
      <c r="M35" s="22">
        <v>810448</v>
      </c>
      <c r="N35" s="22">
        <v>2247524</v>
      </c>
      <c r="O35" s="22">
        <v>776266</v>
      </c>
      <c r="P35" s="22">
        <v>875200</v>
      </c>
      <c r="Q35" s="22">
        <v>728565</v>
      </c>
      <c r="R35" s="22">
        <v>2380031</v>
      </c>
      <c r="S35" s="22">
        <v>796496</v>
      </c>
      <c r="T35" s="22">
        <v>794869</v>
      </c>
      <c r="U35" s="22">
        <v>918302</v>
      </c>
      <c r="V35" s="22">
        <v>2509667</v>
      </c>
      <c r="W35" s="22">
        <v>9262236</v>
      </c>
      <c r="X35" s="22">
        <v>5382570</v>
      </c>
      <c r="Y35" s="22">
        <v>3879666</v>
      </c>
      <c r="Z35" s="23">
        <v>72.078319464493717</v>
      </c>
      <c r="AA35" s="20">
        <v>5382570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9295000</v>
      </c>
      <c r="D39" s="20"/>
      <c r="E39" s="21">
        <v>100000</v>
      </c>
      <c r="F39" s="22">
        <v>100000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</v>
      </c>
      <c r="Y39" s="22">
        <v>-100000</v>
      </c>
      <c r="Z39" s="23">
        <v>-100</v>
      </c>
      <c r="AA39" s="20">
        <v>100000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728135</v>
      </c>
      <c r="F40" s="22">
        <v>1456270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1456270</v>
      </c>
      <c r="Y40" s="22">
        <v>-1456270</v>
      </c>
      <c r="Z40" s="23">
        <v>-100</v>
      </c>
      <c r="AA40" s="20">
        <v>1456270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1445405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43854</v>
      </c>
      <c r="D45" s="20"/>
      <c r="E45" s="21"/>
      <c r="F45" s="22">
        <v>42232</v>
      </c>
      <c r="G45" s="22">
        <v>5777</v>
      </c>
      <c r="H45" s="22">
        <v>5550</v>
      </c>
      <c r="I45" s="22">
        <v>6236</v>
      </c>
      <c r="J45" s="22">
        <v>17563</v>
      </c>
      <c r="K45" s="22">
        <v>5923</v>
      </c>
      <c r="L45" s="22">
        <v>6018</v>
      </c>
      <c r="M45" s="22">
        <v>6904</v>
      </c>
      <c r="N45" s="22">
        <v>18845</v>
      </c>
      <c r="O45" s="22">
        <v>6562</v>
      </c>
      <c r="P45" s="22">
        <v>7550</v>
      </c>
      <c r="Q45" s="22">
        <v>6051</v>
      </c>
      <c r="R45" s="22">
        <v>20163</v>
      </c>
      <c r="S45" s="22">
        <v>6710</v>
      </c>
      <c r="T45" s="22">
        <v>6693</v>
      </c>
      <c r="U45" s="22">
        <v>7920</v>
      </c>
      <c r="V45" s="22">
        <v>21323</v>
      </c>
      <c r="W45" s="22">
        <v>77894</v>
      </c>
      <c r="X45" s="22">
        <v>42232</v>
      </c>
      <c r="Y45" s="22">
        <v>35662</v>
      </c>
      <c r="Z45" s="23">
        <v>84.443076340215953</v>
      </c>
      <c r="AA45" s="20">
        <v>42232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16036698</v>
      </c>
      <c r="D48" s="29">
        <f t="shared" ref="D48:Y48" si="1">SUM(D35:D47)</f>
        <v>0</v>
      </c>
      <c r="E48" s="30">
        <f t="shared" si="1"/>
        <v>6210702</v>
      </c>
      <c r="F48" s="31">
        <f t="shared" si="1"/>
        <v>6981072</v>
      </c>
      <c r="G48" s="31">
        <f t="shared" si="1"/>
        <v>701095</v>
      </c>
      <c r="H48" s="31">
        <f t="shared" si="1"/>
        <v>678750</v>
      </c>
      <c r="I48" s="31">
        <f t="shared" si="1"/>
        <v>762732</v>
      </c>
      <c r="J48" s="31">
        <f t="shared" si="1"/>
        <v>2142577</v>
      </c>
      <c r="K48" s="31">
        <f t="shared" si="1"/>
        <v>721103</v>
      </c>
      <c r="L48" s="31">
        <f t="shared" si="1"/>
        <v>727914</v>
      </c>
      <c r="M48" s="31">
        <f t="shared" si="1"/>
        <v>817352</v>
      </c>
      <c r="N48" s="31">
        <f t="shared" si="1"/>
        <v>2266369</v>
      </c>
      <c r="O48" s="31">
        <f t="shared" si="1"/>
        <v>782828</v>
      </c>
      <c r="P48" s="31">
        <f t="shared" si="1"/>
        <v>882750</v>
      </c>
      <c r="Q48" s="31">
        <f t="shared" si="1"/>
        <v>734616</v>
      </c>
      <c r="R48" s="31">
        <f t="shared" si="1"/>
        <v>2400194</v>
      </c>
      <c r="S48" s="31">
        <f t="shared" si="1"/>
        <v>803206</v>
      </c>
      <c r="T48" s="31">
        <f t="shared" si="1"/>
        <v>801562</v>
      </c>
      <c r="U48" s="31">
        <f t="shared" si="1"/>
        <v>926222</v>
      </c>
      <c r="V48" s="31">
        <f t="shared" si="1"/>
        <v>2530990</v>
      </c>
      <c r="W48" s="31">
        <f t="shared" si="1"/>
        <v>9340130</v>
      </c>
      <c r="X48" s="31">
        <f t="shared" si="1"/>
        <v>6981072</v>
      </c>
      <c r="Y48" s="31">
        <f t="shared" si="1"/>
        <v>2359058</v>
      </c>
      <c r="Z48" s="32">
        <f>+IF(X48&lt;&gt;0,+(Y48/X48)*100,0)</f>
        <v>33.792202687495561</v>
      </c>
      <c r="AA48" s="29">
        <f>SUM(AA35:AA47)</f>
        <v>6981072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247441</v>
      </c>
      <c r="D49" s="39">
        <f t="shared" si="2"/>
        <v>0</v>
      </c>
      <c r="E49" s="40">
        <f t="shared" si="2"/>
        <v>10146271</v>
      </c>
      <c r="F49" s="41">
        <f t="shared" si="2"/>
        <v>9375901</v>
      </c>
      <c r="G49" s="41">
        <f t="shared" si="2"/>
        <v>-701095</v>
      </c>
      <c r="H49" s="41">
        <f t="shared" si="2"/>
        <v>-678750</v>
      </c>
      <c r="I49" s="41">
        <f t="shared" si="2"/>
        <v>767729</v>
      </c>
      <c r="J49" s="41">
        <f t="shared" si="2"/>
        <v>-612116</v>
      </c>
      <c r="K49" s="41">
        <f t="shared" si="2"/>
        <v>-727345</v>
      </c>
      <c r="L49" s="41">
        <f t="shared" si="2"/>
        <v>783701</v>
      </c>
      <c r="M49" s="41">
        <f t="shared" si="2"/>
        <v>705077</v>
      </c>
      <c r="N49" s="41">
        <f t="shared" si="2"/>
        <v>761433</v>
      </c>
      <c r="O49" s="41">
        <f t="shared" si="2"/>
        <v>655637</v>
      </c>
      <c r="P49" s="41">
        <f t="shared" si="2"/>
        <v>555563</v>
      </c>
      <c r="Q49" s="41">
        <f t="shared" si="2"/>
        <v>701386</v>
      </c>
      <c r="R49" s="41">
        <f t="shared" si="2"/>
        <v>1912586</v>
      </c>
      <c r="S49" s="41">
        <f t="shared" si="2"/>
        <v>630067</v>
      </c>
      <c r="T49" s="41">
        <f t="shared" si="2"/>
        <v>622086</v>
      </c>
      <c r="U49" s="41">
        <f t="shared" si="2"/>
        <v>507835</v>
      </c>
      <c r="V49" s="41">
        <f t="shared" si="2"/>
        <v>1759988</v>
      </c>
      <c r="W49" s="41">
        <f t="shared" si="2"/>
        <v>3821891</v>
      </c>
      <c r="X49" s="41">
        <f t="shared" si="2"/>
        <v>9375901</v>
      </c>
      <c r="Y49" s="41">
        <f t="shared" si="2"/>
        <v>-5554010</v>
      </c>
      <c r="Z49" s="42">
        <f>+IF(X49&lt;&gt;0,+(Y49/X49)*100,0)</f>
        <v>-59.237080255006958</v>
      </c>
      <c r="AA49" s="39">
        <f>+AA33-AA48</f>
        <v>9375901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247441</v>
      </c>
      <c r="D52" s="48">
        <f t="shared" si="3"/>
        <v>0</v>
      </c>
      <c r="E52" s="49">
        <f t="shared" si="3"/>
        <v>10146271</v>
      </c>
      <c r="F52" s="50">
        <f t="shared" si="3"/>
        <v>9375901</v>
      </c>
      <c r="G52" s="50">
        <f t="shared" si="3"/>
        <v>-701095</v>
      </c>
      <c r="H52" s="50">
        <f t="shared" si="3"/>
        <v>-678750</v>
      </c>
      <c r="I52" s="50">
        <f t="shared" si="3"/>
        <v>767729</v>
      </c>
      <c r="J52" s="50">
        <f t="shared" si="3"/>
        <v>-612116</v>
      </c>
      <c r="K52" s="50">
        <f t="shared" si="3"/>
        <v>-727345</v>
      </c>
      <c r="L52" s="50">
        <f t="shared" si="3"/>
        <v>783701</v>
      </c>
      <c r="M52" s="50">
        <f t="shared" si="3"/>
        <v>705077</v>
      </c>
      <c r="N52" s="50">
        <f t="shared" si="3"/>
        <v>761433</v>
      </c>
      <c r="O52" s="50">
        <f t="shared" si="3"/>
        <v>655637</v>
      </c>
      <c r="P52" s="50">
        <f t="shared" si="3"/>
        <v>555563</v>
      </c>
      <c r="Q52" s="50">
        <f t="shared" si="3"/>
        <v>701386</v>
      </c>
      <c r="R52" s="50">
        <f t="shared" si="3"/>
        <v>1912586</v>
      </c>
      <c r="S52" s="50">
        <f t="shared" si="3"/>
        <v>630067</v>
      </c>
      <c r="T52" s="50">
        <f t="shared" si="3"/>
        <v>622086</v>
      </c>
      <c r="U52" s="50">
        <f t="shared" si="3"/>
        <v>507835</v>
      </c>
      <c r="V52" s="50">
        <f t="shared" si="3"/>
        <v>1759988</v>
      </c>
      <c r="W52" s="50">
        <f t="shared" si="3"/>
        <v>3821891</v>
      </c>
      <c r="X52" s="50">
        <f t="shared" si="3"/>
        <v>9375901</v>
      </c>
      <c r="Y52" s="50">
        <f t="shared" si="3"/>
        <v>-5554010</v>
      </c>
      <c r="Z52" s="51">
        <f>+IF(X52&lt;&gt;0,+(Y52/X52)*100,0)</f>
        <v>-59.237080255006958</v>
      </c>
      <c r="AA52" s="48">
        <f>SUM(AA49:AA51)</f>
        <v>9375901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247441</v>
      </c>
      <c r="D54" s="54">
        <f>+D52-D53</f>
        <v>0</v>
      </c>
      <c r="E54" s="55">
        <f t="shared" si="4"/>
        <v>10146271</v>
      </c>
      <c r="F54" s="56">
        <f t="shared" si="4"/>
        <v>9375901</v>
      </c>
      <c r="G54" s="56">
        <f t="shared" si="4"/>
        <v>-701095</v>
      </c>
      <c r="H54" s="56">
        <f t="shared" si="4"/>
        <v>-678750</v>
      </c>
      <c r="I54" s="56">
        <f t="shared" si="4"/>
        <v>767729</v>
      </c>
      <c r="J54" s="56">
        <f t="shared" si="4"/>
        <v>-612116</v>
      </c>
      <c r="K54" s="56">
        <f t="shared" si="4"/>
        <v>-727345</v>
      </c>
      <c r="L54" s="56">
        <f t="shared" si="4"/>
        <v>783701</v>
      </c>
      <c r="M54" s="56">
        <f t="shared" si="4"/>
        <v>705077</v>
      </c>
      <c r="N54" s="56">
        <f t="shared" si="4"/>
        <v>761433</v>
      </c>
      <c r="O54" s="56">
        <f t="shared" si="4"/>
        <v>655637</v>
      </c>
      <c r="P54" s="56">
        <f t="shared" si="4"/>
        <v>555563</v>
      </c>
      <c r="Q54" s="56">
        <f t="shared" si="4"/>
        <v>701386</v>
      </c>
      <c r="R54" s="56">
        <f t="shared" si="4"/>
        <v>1912586</v>
      </c>
      <c r="S54" s="56">
        <f t="shared" si="4"/>
        <v>630067</v>
      </c>
      <c r="T54" s="56">
        <f t="shared" si="4"/>
        <v>622086</v>
      </c>
      <c r="U54" s="56">
        <f t="shared" si="4"/>
        <v>507835</v>
      </c>
      <c r="V54" s="56">
        <f t="shared" si="4"/>
        <v>1759988</v>
      </c>
      <c r="W54" s="56">
        <f t="shared" si="4"/>
        <v>3821891</v>
      </c>
      <c r="X54" s="56">
        <f t="shared" si="4"/>
        <v>9375901</v>
      </c>
      <c r="Y54" s="56">
        <f t="shared" si="4"/>
        <v>-5554010</v>
      </c>
      <c r="Z54" s="57">
        <f>+IF(X54&lt;&gt;0,+(Y54/X54)*100,0)</f>
        <v>-59.237080255006958</v>
      </c>
      <c r="AA54" s="54">
        <f>+AA52-AA53</f>
        <v>9375901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247441</v>
      </c>
      <c r="D57" s="48">
        <f>SUM(D54:D56)</f>
        <v>0</v>
      </c>
      <c r="E57" s="49">
        <f t="shared" si="5"/>
        <v>10146271</v>
      </c>
      <c r="F57" s="50">
        <f t="shared" si="5"/>
        <v>9375901</v>
      </c>
      <c r="G57" s="50">
        <f t="shared" si="5"/>
        <v>-701095</v>
      </c>
      <c r="H57" s="50">
        <f t="shared" si="5"/>
        <v>-678750</v>
      </c>
      <c r="I57" s="50">
        <f t="shared" si="5"/>
        <v>767729</v>
      </c>
      <c r="J57" s="50">
        <f t="shared" si="5"/>
        <v>-612116</v>
      </c>
      <c r="K57" s="50">
        <f t="shared" si="5"/>
        <v>-727345</v>
      </c>
      <c r="L57" s="50">
        <f t="shared" si="5"/>
        <v>783701</v>
      </c>
      <c r="M57" s="50">
        <f t="shared" si="5"/>
        <v>705077</v>
      </c>
      <c r="N57" s="50">
        <f t="shared" si="5"/>
        <v>761433</v>
      </c>
      <c r="O57" s="50">
        <f t="shared" si="5"/>
        <v>655637</v>
      </c>
      <c r="P57" s="50">
        <f t="shared" si="5"/>
        <v>555563</v>
      </c>
      <c r="Q57" s="50">
        <f t="shared" si="5"/>
        <v>701386</v>
      </c>
      <c r="R57" s="50">
        <f t="shared" si="5"/>
        <v>1912586</v>
      </c>
      <c r="S57" s="50">
        <f t="shared" si="5"/>
        <v>630067</v>
      </c>
      <c r="T57" s="50">
        <f t="shared" si="5"/>
        <v>622086</v>
      </c>
      <c r="U57" s="50">
        <f t="shared" si="5"/>
        <v>507835</v>
      </c>
      <c r="V57" s="50">
        <f t="shared" si="5"/>
        <v>1759988</v>
      </c>
      <c r="W57" s="50">
        <f t="shared" si="5"/>
        <v>3821891</v>
      </c>
      <c r="X57" s="50">
        <f t="shared" si="5"/>
        <v>9375901</v>
      </c>
      <c r="Y57" s="50">
        <f t="shared" si="5"/>
        <v>-5554010</v>
      </c>
      <c r="Z57" s="51">
        <f>+IF(X57&lt;&gt;0,+(Y57/X57)*100,0)</f>
        <v>-59.237080255006958</v>
      </c>
      <c r="AA57" s="48">
        <f>SUM(AA54:AA56)</f>
        <v>9375901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247441</v>
      </c>
      <c r="D60" s="65">
        <f>SUM(D57:D59)</f>
        <v>0</v>
      </c>
      <c r="E60" s="66">
        <f t="shared" si="6"/>
        <v>10146271</v>
      </c>
      <c r="F60" s="67">
        <f t="shared" si="6"/>
        <v>9375901</v>
      </c>
      <c r="G60" s="67">
        <f t="shared" si="6"/>
        <v>-701095</v>
      </c>
      <c r="H60" s="67">
        <f t="shared" si="6"/>
        <v>-678750</v>
      </c>
      <c r="I60" s="67">
        <f t="shared" si="6"/>
        <v>767729</v>
      </c>
      <c r="J60" s="67">
        <f t="shared" si="6"/>
        <v>-612116</v>
      </c>
      <c r="K60" s="67">
        <f t="shared" si="6"/>
        <v>-727345</v>
      </c>
      <c r="L60" s="67">
        <f t="shared" si="6"/>
        <v>783701</v>
      </c>
      <c r="M60" s="67">
        <f t="shared" si="6"/>
        <v>705077</v>
      </c>
      <c r="N60" s="67">
        <f t="shared" si="6"/>
        <v>761433</v>
      </c>
      <c r="O60" s="67">
        <f t="shared" si="6"/>
        <v>655637</v>
      </c>
      <c r="P60" s="67">
        <f t="shared" si="6"/>
        <v>555563</v>
      </c>
      <c r="Q60" s="67">
        <f t="shared" si="6"/>
        <v>701386</v>
      </c>
      <c r="R60" s="67">
        <f t="shared" si="6"/>
        <v>1912586</v>
      </c>
      <c r="S60" s="67">
        <f t="shared" si="6"/>
        <v>630067</v>
      </c>
      <c r="T60" s="67">
        <f t="shared" si="6"/>
        <v>622086</v>
      </c>
      <c r="U60" s="67">
        <f t="shared" si="6"/>
        <v>507835</v>
      </c>
      <c r="V60" s="67">
        <f t="shared" si="6"/>
        <v>1759988</v>
      </c>
      <c r="W60" s="67">
        <f t="shared" si="6"/>
        <v>3821891</v>
      </c>
      <c r="X60" s="67">
        <f t="shared" si="6"/>
        <v>9375901</v>
      </c>
      <c r="Y60" s="67">
        <f t="shared" si="6"/>
        <v>-5554010</v>
      </c>
      <c r="Z60" s="68">
        <f>+IF(X60&lt;&gt;0,+(Y60/X60)*100,0)</f>
        <v>-59.237080255006958</v>
      </c>
      <c r="AA60" s="65">
        <f>SUM(AA57:AA59)</f>
        <v>9375901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7873476</v>
      </c>
      <c r="D9" s="20">
        <v>6905357</v>
      </c>
      <c r="E9" s="21">
        <v>14715090</v>
      </c>
      <c r="F9" s="22">
        <v>14715090</v>
      </c>
      <c r="G9" s="22"/>
      <c r="H9" s="22">
        <v>507690</v>
      </c>
      <c r="I9" s="22">
        <v>682707</v>
      </c>
      <c r="J9" s="22">
        <v>1190397</v>
      </c>
      <c r="K9" s="22">
        <v>680869</v>
      </c>
      <c r="L9" s="22">
        <v>677499</v>
      </c>
      <c r="M9" s="22">
        <v>676734</v>
      </c>
      <c r="N9" s="22">
        <v>2035102</v>
      </c>
      <c r="O9" s="22">
        <v>675049</v>
      </c>
      <c r="P9" s="22">
        <v>670454</v>
      </c>
      <c r="Q9" s="22">
        <v>666319</v>
      </c>
      <c r="R9" s="22">
        <v>2011822</v>
      </c>
      <c r="S9" s="22">
        <v>663562</v>
      </c>
      <c r="T9" s="22">
        <v>663868</v>
      </c>
      <c r="U9" s="22">
        <v>663562</v>
      </c>
      <c r="V9" s="22">
        <v>1990992</v>
      </c>
      <c r="W9" s="22">
        <v>7228313</v>
      </c>
      <c r="X9" s="22">
        <v>14715084</v>
      </c>
      <c r="Y9" s="22">
        <v>-7486771</v>
      </c>
      <c r="Z9" s="23">
        <v>-50.878207694906806</v>
      </c>
      <c r="AA9" s="20">
        <v>14715090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7873476</v>
      </c>
      <c r="D33" s="29">
        <f t="shared" ref="D33:Y33" si="0">SUM(D6:D32)</f>
        <v>6905357</v>
      </c>
      <c r="E33" s="30">
        <f t="shared" si="0"/>
        <v>14715090</v>
      </c>
      <c r="F33" s="31">
        <f t="shared" si="0"/>
        <v>14715090</v>
      </c>
      <c r="G33" s="31">
        <f t="shared" si="0"/>
        <v>0</v>
      </c>
      <c r="H33" s="31">
        <f t="shared" si="0"/>
        <v>507690</v>
      </c>
      <c r="I33" s="31">
        <f t="shared" si="0"/>
        <v>682707</v>
      </c>
      <c r="J33" s="31">
        <f t="shared" si="0"/>
        <v>1190397</v>
      </c>
      <c r="K33" s="31">
        <f t="shared" si="0"/>
        <v>680869</v>
      </c>
      <c r="L33" s="31">
        <f t="shared" si="0"/>
        <v>677499</v>
      </c>
      <c r="M33" s="31">
        <f t="shared" si="0"/>
        <v>676734</v>
      </c>
      <c r="N33" s="31">
        <f t="shared" si="0"/>
        <v>2035102</v>
      </c>
      <c r="O33" s="31">
        <f t="shared" si="0"/>
        <v>675049</v>
      </c>
      <c r="P33" s="31">
        <f t="shared" si="0"/>
        <v>670454</v>
      </c>
      <c r="Q33" s="31">
        <f t="shared" si="0"/>
        <v>666319</v>
      </c>
      <c r="R33" s="31">
        <f t="shared" si="0"/>
        <v>2011822</v>
      </c>
      <c r="S33" s="31">
        <f t="shared" si="0"/>
        <v>663562</v>
      </c>
      <c r="T33" s="31">
        <f t="shared" si="0"/>
        <v>663868</v>
      </c>
      <c r="U33" s="31">
        <f t="shared" si="0"/>
        <v>663562</v>
      </c>
      <c r="V33" s="31">
        <f t="shared" si="0"/>
        <v>1990992</v>
      </c>
      <c r="W33" s="31">
        <f t="shared" si="0"/>
        <v>7228313</v>
      </c>
      <c r="X33" s="31">
        <f t="shared" si="0"/>
        <v>14715084</v>
      </c>
      <c r="Y33" s="31">
        <f t="shared" si="0"/>
        <v>-7486771</v>
      </c>
      <c r="Z33" s="32">
        <f>+IF(X33&lt;&gt;0,+(Y33/X33)*100,0)</f>
        <v>-50.878207694906806</v>
      </c>
      <c r="AA33" s="29">
        <f>SUM(AA6:AA32)</f>
        <v>14715090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3385531</v>
      </c>
      <c r="D35" s="20">
        <v>2947130</v>
      </c>
      <c r="E35" s="21">
        <v>3529779</v>
      </c>
      <c r="F35" s="22">
        <v>3525750</v>
      </c>
      <c r="G35" s="22"/>
      <c r="H35" s="22"/>
      <c r="I35" s="22">
        <v>338884</v>
      </c>
      <c r="J35" s="22">
        <v>338884</v>
      </c>
      <c r="K35" s="22">
        <v>316524</v>
      </c>
      <c r="L35" s="22">
        <v>318347</v>
      </c>
      <c r="M35" s="22"/>
      <c r="N35" s="22">
        <v>634871</v>
      </c>
      <c r="O35" s="22">
        <v>288058</v>
      </c>
      <c r="P35" s="22">
        <v>255255</v>
      </c>
      <c r="Q35" s="22">
        <v>299009</v>
      </c>
      <c r="R35" s="22">
        <v>842322</v>
      </c>
      <c r="S35" s="22">
        <v>282051</v>
      </c>
      <c r="T35" s="22">
        <v>284354</v>
      </c>
      <c r="U35" s="22">
        <v>282943</v>
      </c>
      <c r="V35" s="22">
        <v>849348</v>
      </c>
      <c r="W35" s="22">
        <v>2665425</v>
      </c>
      <c r="X35" s="22">
        <v>3525756</v>
      </c>
      <c r="Y35" s="22">
        <v>-860331</v>
      </c>
      <c r="Z35" s="23">
        <v>-24.401319887139099</v>
      </c>
      <c r="AA35" s="20">
        <v>3525750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345986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2175000</v>
      </c>
      <c r="F39" s="22">
        <v>2175000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2175000</v>
      </c>
      <c r="Y39" s="22">
        <v>-2175000</v>
      </c>
      <c r="Z39" s="23">
        <v>-100</v>
      </c>
      <c r="AA39" s="20">
        <v>2175000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2879710</v>
      </c>
      <c r="F40" s="22">
        <v>2579710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2579712</v>
      </c>
      <c r="Y40" s="22">
        <v>-2579712</v>
      </c>
      <c r="Z40" s="23">
        <v>-100</v>
      </c>
      <c r="AA40" s="20">
        <v>2579710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2964388</v>
      </c>
      <c r="D42" s="20">
        <v>1779021</v>
      </c>
      <c r="E42" s="21">
        <v>2877690</v>
      </c>
      <c r="F42" s="22">
        <v>2877690</v>
      </c>
      <c r="G42" s="22"/>
      <c r="H42" s="22">
        <v>-276689</v>
      </c>
      <c r="I42" s="22"/>
      <c r="J42" s="22">
        <v>-276689</v>
      </c>
      <c r="K42" s="22"/>
      <c r="L42" s="22">
        <v>254113</v>
      </c>
      <c r="M42" s="22">
        <v>229799</v>
      </c>
      <c r="N42" s="22">
        <v>483912</v>
      </c>
      <c r="O42" s="22">
        <v>8680</v>
      </c>
      <c r="P42" s="22">
        <v>184489</v>
      </c>
      <c r="Q42" s="22">
        <v>270148</v>
      </c>
      <c r="R42" s="22">
        <v>463317</v>
      </c>
      <c r="S42" s="22">
        <v>182842</v>
      </c>
      <c r="T42" s="22">
        <v>215019</v>
      </c>
      <c r="U42" s="22">
        <v>180000</v>
      </c>
      <c r="V42" s="22">
        <v>577861</v>
      </c>
      <c r="W42" s="22">
        <v>1248401</v>
      </c>
      <c r="X42" s="22">
        <v>2877684</v>
      </c>
      <c r="Y42" s="22">
        <v>-1629283</v>
      </c>
      <c r="Z42" s="23">
        <v>-56.617856581890159</v>
      </c>
      <c r="AA42" s="20">
        <v>2877690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340543</v>
      </c>
      <c r="D45" s="20">
        <v>373949</v>
      </c>
      <c r="E45" s="21">
        <v>628508</v>
      </c>
      <c r="F45" s="22">
        <v>660124</v>
      </c>
      <c r="G45" s="22"/>
      <c r="H45" s="22">
        <v>47888</v>
      </c>
      <c r="I45" s="22">
        <v>40685</v>
      </c>
      <c r="J45" s="22">
        <v>88573</v>
      </c>
      <c r="K45" s="22">
        <v>28803</v>
      </c>
      <c r="L45" s="22">
        <v>39740</v>
      </c>
      <c r="M45" s="22">
        <v>1280</v>
      </c>
      <c r="N45" s="22">
        <v>69823</v>
      </c>
      <c r="O45" s="22">
        <v>63954</v>
      </c>
      <c r="P45" s="22">
        <v>18532</v>
      </c>
      <c r="Q45" s="22">
        <v>30379</v>
      </c>
      <c r="R45" s="22">
        <v>112865</v>
      </c>
      <c r="S45" s="22">
        <v>46863</v>
      </c>
      <c r="T45" s="22">
        <v>52198</v>
      </c>
      <c r="U45" s="22">
        <v>49914</v>
      </c>
      <c r="V45" s="22">
        <v>148975</v>
      </c>
      <c r="W45" s="22">
        <v>420236</v>
      </c>
      <c r="X45" s="22">
        <v>660120</v>
      </c>
      <c r="Y45" s="22">
        <v>-239884</v>
      </c>
      <c r="Z45" s="23">
        <v>-36.339453432709206</v>
      </c>
      <c r="AA45" s="20">
        <v>660124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7036448</v>
      </c>
      <c r="D48" s="29">
        <f t="shared" ref="D48:Y48" si="1">SUM(D35:D47)</f>
        <v>5100100</v>
      </c>
      <c r="E48" s="30">
        <f t="shared" si="1"/>
        <v>12090687</v>
      </c>
      <c r="F48" s="31">
        <f t="shared" si="1"/>
        <v>11818274</v>
      </c>
      <c r="G48" s="31">
        <f t="shared" si="1"/>
        <v>0</v>
      </c>
      <c r="H48" s="31">
        <f t="shared" si="1"/>
        <v>-228801</v>
      </c>
      <c r="I48" s="31">
        <f t="shared" si="1"/>
        <v>379569</v>
      </c>
      <c r="J48" s="31">
        <f t="shared" si="1"/>
        <v>150768</v>
      </c>
      <c r="K48" s="31">
        <f t="shared" si="1"/>
        <v>345327</v>
      </c>
      <c r="L48" s="31">
        <f t="shared" si="1"/>
        <v>612200</v>
      </c>
      <c r="M48" s="31">
        <f t="shared" si="1"/>
        <v>231079</v>
      </c>
      <c r="N48" s="31">
        <f t="shared" si="1"/>
        <v>1188606</v>
      </c>
      <c r="O48" s="31">
        <f t="shared" si="1"/>
        <v>360692</v>
      </c>
      <c r="P48" s="31">
        <f t="shared" si="1"/>
        <v>458276</v>
      </c>
      <c r="Q48" s="31">
        <f t="shared" si="1"/>
        <v>599536</v>
      </c>
      <c r="R48" s="31">
        <f t="shared" si="1"/>
        <v>1418504</v>
      </c>
      <c r="S48" s="31">
        <f t="shared" si="1"/>
        <v>511756</v>
      </c>
      <c r="T48" s="31">
        <f t="shared" si="1"/>
        <v>551571</v>
      </c>
      <c r="U48" s="31">
        <f t="shared" si="1"/>
        <v>512857</v>
      </c>
      <c r="V48" s="31">
        <f t="shared" si="1"/>
        <v>1576184</v>
      </c>
      <c r="W48" s="31">
        <f t="shared" si="1"/>
        <v>4334062</v>
      </c>
      <c r="X48" s="31">
        <f t="shared" si="1"/>
        <v>11818272</v>
      </c>
      <c r="Y48" s="31">
        <f t="shared" si="1"/>
        <v>-7484210</v>
      </c>
      <c r="Z48" s="32">
        <f>+IF(X48&lt;&gt;0,+(Y48/X48)*100,0)</f>
        <v>-63.327447532092677</v>
      </c>
      <c r="AA48" s="29">
        <f>SUM(AA35:AA47)</f>
        <v>11818274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837028</v>
      </c>
      <c r="D49" s="39">
        <f t="shared" si="2"/>
        <v>1805257</v>
      </c>
      <c r="E49" s="40">
        <f t="shared" si="2"/>
        <v>2624403</v>
      </c>
      <c r="F49" s="41">
        <f t="shared" si="2"/>
        <v>2896816</v>
      </c>
      <c r="G49" s="41">
        <f t="shared" si="2"/>
        <v>0</v>
      </c>
      <c r="H49" s="41">
        <f t="shared" si="2"/>
        <v>736491</v>
      </c>
      <c r="I49" s="41">
        <f t="shared" si="2"/>
        <v>303138</v>
      </c>
      <c r="J49" s="41">
        <f t="shared" si="2"/>
        <v>1039629</v>
      </c>
      <c r="K49" s="41">
        <f t="shared" si="2"/>
        <v>335542</v>
      </c>
      <c r="L49" s="41">
        <f t="shared" si="2"/>
        <v>65299</v>
      </c>
      <c r="M49" s="41">
        <f t="shared" si="2"/>
        <v>445655</v>
      </c>
      <c r="N49" s="41">
        <f t="shared" si="2"/>
        <v>846496</v>
      </c>
      <c r="O49" s="41">
        <f t="shared" si="2"/>
        <v>314357</v>
      </c>
      <c r="P49" s="41">
        <f t="shared" si="2"/>
        <v>212178</v>
      </c>
      <c r="Q49" s="41">
        <f t="shared" si="2"/>
        <v>66783</v>
      </c>
      <c r="R49" s="41">
        <f t="shared" si="2"/>
        <v>593318</v>
      </c>
      <c r="S49" s="41">
        <f t="shared" si="2"/>
        <v>151806</v>
      </c>
      <c r="T49" s="41">
        <f t="shared" si="2"/>
        <v>112297</v>
      </c>
      <c r="U49" s="41">
        <f t="shared" si="2"/>
        <v>150705</v>
      </c>
      <c r="V49" s="41">
        <f t="shared" si="2"/>
        <v>414808</v>
      </c>
      <c r="W49" s="41">
        <f t="shared" si="2"/>
        <v>2894251</v>
      </c>
      <c r="X49" s="41">
        <f t="shared" si="2"/>
        <v>2896812</v>
      </c>
      <c r="Y49" s="41">
        <f t="shared" si="2"/>
        <v>-2561</v>
      </c>
      <c r="Z49" s="42">
        <f>+IF(X49&lt;&gt;0,+(Y49/X49)*100,0)</f>
        <v>-8.8407532142230835E-2</v>
      </c>
      <c r="AA49" s="39">
        <f>+AA33-AA48</f>
        <v>2896816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837028</v>
      </c>
      <c r="D52" s="48">
        <f t="shared" si="3"/>
        <v>1805257</v>
      </c>
      <c r="E52" s="49">
        <f t="shared" si="3"/>
        <v>2624403</v>
      </c>
      <c r="F52" s="50">
        <f t="shared" si="3"/>
        <v>2896816</v>
      </c>
      <c r="G52" s="50">
        <f t="shared" si="3"/>
        <v>0</v>
      </c>
      <c r="H52" s="50">
        <f t="shared" si="3"/>
        <v>736491</v>
      </c>
      <c r="I52" s="50">
        <f t="shared" si="3"/>
        <v>303138</v>
      </c>
      <c r="J52" s="50">
        <f t="shared" si="3"/>
        <v>1039629</v>
      </c>
      <c r="K52" s="50">
        <f t="shared" si="3"/>
        <v>335542</v>
      </c>
      <c r="L52" s="50">
        <f t="shared" si="3"/>
        <v>65299</v>
      </c>
      <c r="M52" s="50">
        <f t="shared" si="3"/>
        <v>445655</v>
      </c>
      <c r="N52" s="50">
        <f t="shared" si="3"/>
        <v>846496</v>
      </c>
      <c r="O52" s="50">
        <f t="shared" si="3"/>
        <v>314357</v>
      </c>
      <c r="P52" s="50">
        <f t="shared" si="3"/>
        <v>212178</v>
      </c>
      <c r="Q52" s="50">
        <f t="shared" si="3"/>
        <v>66783</v>
      </c>
      <c r="R52" s="50">
        <f t="shared" si="3"/>
        <v>593318</v>
      </c>
      <c r="S52" s="50">
        <f t="shared" si="3"/>
        <v>151806</v>
      </c>
      <c r="T52" s="50">
        <f t="shared" si="3"/>
        <v>112297</v>
      </c>
      <c r="U52" s="50">
        <f t="shared" si="3"/>
        <v>150705</v>
      </c>
      <c r="V52" s="50">
        <f t="shared" si="3"/>
        <v>414808</v>
      </c>
      <c r="W52" s="50">
        <f t="shared" si="3"/>
        <v>2894251</v>
      </c>
      <c r="X52" s="50">
        <f t="shared" si="3"/>
        <v>2896812</v>
      </c>
      <c r="Y52" s="50">
        <f t="shared" si="3"/>
        <v>-2561</v>
      </c>
      <c r="Z52" s="51">
        <f>+IF(X52&lt;&gt;0,+(Y52/X52)*100,0)</f>
        <v>-8.8407532142230835E-2</v>
      </c>
      <c r="AA52" s="48">
        <f>SUM(AA49:AA51)</f>
        <v>2896816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837028</v>
      </c>
      <c r="D54" s="54">
        <f>+D52-D53</f>
        <v>1805257</v>
      </c>
      <c r="E54" s="55">
        <f t="shared" si="4"/>
        <v>2624403</v>
      </c>
      <c r="F54" s="56">
        <f t="shared" si="4"/>
        <v>2896816</v>
      </c>
      <c r="G54" s="56">
        <f t="shared" si="4"/>
        <v>0</v>
      </c>
      <c r="H54" s="56">
        <f t="shared" si="4"/>
        <v>736491</v>
      </c>
      <c r="I54" s="56">
        <f t="shared" si="4"/>
        <v>303138</v>
      </c>
      <c r="J54" s="56">
        <f t="shared" si="4"/>
        <v>1039629</v>
      </c>
      <c r="K54" s="56">
        <f t="shared" si="4"/>
        <v>335542</v>
      </c>
      <c r="L54" s="56">
        <f t="shared" si="4"/>
        <v>65299</v>
      </c>
      <c r="M54" s="56">
        <f t="shared" si="4"/>
        <v>445655</v>
      </c>
      <c r="N54" s="56">
        <f t="shared" si="4"/>
        <v>846496</v>
      </c>
      <c r="O54" s="56">
        <f t="shared" si="4"/>
        <v>314357</v>
      </c>
      <c r="P54" s="56">
        <f t="shared" si="4"/>
        <v>212178</v>
      </c>
      <c r="Q54" s="56">
        <f t="shared" si="4"/>
        <v>66783</v>
      </c>
      <c r="R54" s="56">
        <f t="shared" si="4"/>
        <v>593318</v>
      </c>
      <c r="S54" s="56">
        <f t="shared" si="4"/>
        <v>151806</v>
      </c>
      <c r="T54" s="56">
        <f t="shared" si="4"/>
        <v>112297</v>
      </c>
      <c r="U54" s="56">
        <f t="shared" si="4"/>
        <v>150705</v>
      </c>
      <c r="V54" s="56">
        <f t="shared" si="4"/>
        <v>414808</v>
      </c>
      <c r="W54" s="56">
        <f t="shared" si="4"/>
        <v>2894251</v>
      </c>
      <c r="X54" s="56">
        <f t="shared" si="4"/>
        <v>2896812</v>
      </c>
      <c r="Y54" s="56">
        <f t="shared" si="4"/>
        <v>-2561</v>
      </c>
      <c r="Z54" s="57">
        <f>+IF(X54&lt;&gt;0,+(Y54/X54)*100,0)</f>
        <v>-8.8407532142230835E-2</v>
      </c>
      <c r="AA54" s="54">
        <f>+AA52-AA53</f>
        <v>2896816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837028</v>
      </c>
      <c r="D57" s="48">
        <f>SUM(D54:D56)</f>
        <v>1805257</v>
      </c>
      <c r="E57" s="49">
        <f t="shared" si="5"/>
        <v>2624403</v>
      </c>
      <c r="F57" s="50">
        <f t="shared" si="5"/>
        <v>2896816</v>
      </c>
      <c r="G57" s="50">
        <f t="shared" si="5"/>
        <v>0</v>
      </c>
      <c r="H57" s="50">
        <f t="shared" si="5"/>
        <v>736491</v>
      </c>
      <c r="I57" s="50">
        <f t="shared" si="5"/>
        <v>303138</v>
      </c>
      <c r="J57" s="50">
        <f t="shared" si="5"/>
        <v>1039629</v>
      </c>
      <c r="K57" s="50">
        <f t="shared" si="5"/>
        <v>335542</v>
      </c>
      <c r="L57" s="50">
        <f t="shared" si="5"/>
        <v>65299</v>
      </c>
      <c r="M57" s="50">
        <f t="shared" si="5"/>
        <v>445655</v>
      </c>
      <c r="N57" s="50">
        <f t="shared" si="5"/>
        <v>846496</v>
      </c>
      <c r="O57" s="50">
        <f t="shared" si="5"/>
        <v>314357</v>
      </c>
      <c r="P57" s="50">
        <f t="shared" si="5"/>
        <v>212178</v>
      </c>
      <c r="Q57" s="50">
        <f t="shared" si="5"/>
        <v>66783</v>
      </c>
      <c r="R57" s="50">
        <f t="shared" si="5"/>
        <v>593318</v>
      </c>
      <c r="S57" s="50">
        <f t="shared" si="5"/>
        <v>151806</v>
      </c>
      <c r="T57" s="50">
        <f t="shared" si="5"/>
        <v>112297</v>
      </c>
      <c r="U57" s="50">
        <f t="shared" si="5"/>
        <v>150705</v>
      </c>
      <c r="V57" s="50">
        <f t="shared" si="5"/>
        <v>414808</v>
      </c>
      <c r="W57" s="50">
        <f t="shared" si="5"/>
        <v>2894251</v>
      </c>
      <c r="X57" s="50">
        <f t="shared" si="5"/>
        <v>2896812</v>
      </c>
      <c r="Y57" s="50">
        <f t="shared" si="5"/>
        <v>-2561</v>
      </c>
      <c r="Z57" s="51">
        <f>+IF(X57&lt;&gt;0,+(Y57/X57)*100,0)</f>
        <v>-8.8407532142230835E-2</v>
      </c>
      <c r="AA57" s="48">
        <f>SUM(AA54:AA56)</f>
        <v>2896816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837028</v>
      </c>
      <c r="D60" s="65">
        <f>SUM(D57:D59)</f>
        <v>1805257</v>
      </c>
      <c r="E60" s="66">
        <f t="shared" si="6"/>
        <v>2624403</v>
      </c>
      <c r="F60" s="67">
        <f t="shared" si="6"/>
        <v>2896816</v>
      </c>
      <c r="G60" s="67">
        <f t="shared" si="6"/>
        <v>0</v>
      </c>
      <c r="H60" s="67">
        <f t="shared" si="6"/>
        <v>736491</v>
      </c>
      <c r="I60" s="67">
        <f t="shared" si="6"/>
        <v>303138</v>
      </c>
      <c r="J60" s="67">
        <f t="shared" si="6"/>
        <v>1039629</v>
      </c>
      <c r="K60" s="67">
        <f t="shared" si="6"/>
        <v>335542</v>
      </c>
      <c r="L60" s="67">
        <f t="shared" si="6"/>
        <v>65299</v>
      </c>
      <c r="M60" s="67">
        <f t="shared" si="6"/>
        <v>445655</v>
      </c>
      <c r="N60" s="67">
        <f t="shared" si="6"/>
        <v>846496</v>
      </c>
      <c r="O60" s="67">
        <f t="shared" si="6"/>
        <v>314357</v>
      </c>
      <c r="P60" s="67">
        <f t="shared" si="6"/>
        <v>212178</v>
      </c>
      <c r="Q60" s="67">
        <f t="shared" si="6"/>
        <v>66783</v>
      </c>
      <c r="R60" s="67">
        <f t="shared" si="6"/>
        <v>593318</v>
      </c>
      <c r="S60" s="67">
        <f t="shared" si="6"/>
        <v>151806</v>
      </c>
      <c r="T60" s="67">
        <f t="shared" si="6"/>
        <v>112297</v>
      </c>
      <c r="U60" s="67">
        <f t="shared" si="6"/>
        <v>150705</v>
      </c>
      <c r="V60" s="67">
        <f t="shared" si="6"/>
        <v>414808</v>
      </c>
      <c r="W60" s="67">
        <f t="shared" si="6"/>
        <v>2894251</v>
      </c>
      <c r="X60" s="67">
        <f t="shared" si="6"/>
        <v>2896812</v>
      </c>
      <c r="Y60" s="67">
        <f t="shared" si="6"/>
        <v>-2561</v>
      </c>
      <c r="Z60" s="68">
        <f>+IF(X60&lt;&gt;0,+(Y60/X60)*100,0)</f>
        <v>-8.8407532142230835E-2</v>
      </c>
      <c r="AA60" s="65">
        <f>SUM(AA57:AA59)</f>
        <v>2896816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>
        <v>-426777</v>
      </c>
      <c r="H6" s="22">
        <v>-407480</v>
      </c>
      <c r="I6" s="22">
        <v>-319317</v>
      </c>
      <c r="J6" s="22">
        <v>-1153574</v>
      </c>
      <c r="K6" s="22">
        <v>-418344</v>
      </c>
      <c r="L6" s="22">
        <v>-392524</v>
      </c>
      <c r="M6" s="22">
        <v>-285371</v>
      </c>
      <c r="N6" s="22">
        <v>-1096239</v>
      </c>
      <c r="O6" s="22">
        <v>-72974</v>
      </c>
      <c r="P6" s="22">
        <v>2310659</v>
      </c>
      <c r="Q6" s="22">
        <v>-17584</v>
      </c>
      <c r="R6" s="22">
        <v>2220101</v>
      </c>
      <c r="S6" s="22">
        <v>-10191</v>
      </c>
      <c r="T6" s="22"/>
      <c r="U6" s="22"/>
      <c r="V6" s="22">
        <v>-10191</v>
      </c>
      <c r="W6" s="22">
        <v>-39903</v>
      </c>
      <c r="X6" s="22"/>
      <c r="Y6" s="22">
        <v>-39903</v>
      </c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48074082</v>
      </c>
      <c r="D9" s="20"/>
      <c r="E9" s="21">
        <v>52864817</v>
      </c>
      <c r="F9" s="22">
        <v>52864817</v>
      </c>
      <c r="G9" s="22">
        <v>4490243</v>
      </c>
      <c r="H9" s="22">
        <v>4476940</v>
      </c>
      <c r="I9" s="22">
        <v>4504881</v>
      </c>
      <c r="J9" s="22">
        <v>13472064</v>
      </c>
      <c r="K9" s="22">
        <v>4442444</v>
      </c>
      <c r="L9" s="22">
        <v>4430804</v>
      </c>
      <c r="M9" s="22">
        <v>4384287</v>
      </c>
      <c r="N9" s="22">
        <v>13257535</v>
      </c>
      <c r="O9" s="22">
        <v>4399394</v>
      </c>
      <c r="P9" s="22">
        <v>4392353</v>
      </c>
      <c r="Q9" s="22">
        <v>4352411</v>
      </c>
      <c r="R9" s="22">
        <v>13144158</v>
      </c>
      <c r="S9" s="22">
        <v>4302325</v>
      </c>
      <c r="T9" s="22">
        <v>4079173</v>
      </c>
      <c r="U9" s="22">
        <v>4413714</v>
      </c>
      <c r="V9" s="22">
        <v>12795212</v>
      </c>
      <c r="W9" s="22">
        <v>52668969</v>
      </c>
      <c r="X9" s="22">
        <v>52864817</v>
      </c>
      <c r="Y9" s="22">
        <v>-195848</v>
      </c>
      <c r="Z9" s="23">
        <v>-0.37046945608456378</v>
      </c>
      <c r="AA9" s="20">
        <v>52864817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8289</v>
      </c>
      <c r="D26" s="20"/>
      <c r="E26" s="21">
        <v>200000</v>
      </c>
      <c r="F26" s="22">
        <v>200000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200000</v>
      </c>
      <c r="Y26" s="22">
        <v>-200000</v>
      </c>
      <c r="Z26" s="23">
        <v>-100</v>
      </c>
      <c r="AA26" s="20">
        <v>200000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48082371</v>
      </c>
      <c r="D33" s="29">
        <f t="shared" ref="D33:Y33" si="0">SUM(D6:D32)</f>
        <v>0</v>
      </c>
      <c r="E33" s="30">
        <f t="shared" si="0"/>
        <v>53064817</v>
      </c>
      <c r="F33" s="31">
        <f t="shared" si="0"/>
        <v>53064817</v>
      </c>
      <c r="G33" s="31">
        <f t="shared" si="0"/>
        <v>4063466</v>
      </c>
      <c r="H33" s="31">
        <f t="shared" si="0"/>
        <v>4069460</v>
      </c>
      <c r="I33" s="31">
        <f t="shared" si="0"/>
        <v>4185564</v>
      </c>
      <c r="J33" s="31">
        <f t="shared" si="0"/>
        <v>12318490</v>
      </c>
      <c r="K33" s="31">
        <f t="shared" si="0"/>
        <v>4024100</v>
      </c>
      <c r="L33" s="31">
        <f t="shared" si="0"/>
        <v>4038280</v>
      </c>
      <c r="M33" s="31">
        <f t="shared" si="0"/>
        <v>4098916</v>
      </c>
      <c r="N33" s="31">
        <f t="shared" si="0"/>
        <v>12161296</v>
      </c>
      <c r="O33" s="31">
        <f t="shared" si="0"/>
        <v>4326420</v>
      </c>
      <c r="P33" s="31">
        <f t="shared" si="0"/>
        <v>6703012</v>
      </c>
      <c r="Q33" s="31">
        <f t="shared" si="0"/>
        <v>4334827</v>
      </c>
      <c r="R33" s="31">
        <f t="shared" si="0"/>
        <v>15364259</v>
      </c>
      <c r="S33" s="31">
        <f t="shared" si="0"/>
        <v>4292134</v>
      </c>
      <c r="T33" s="31">
        <f t="shared" si="0"/>
        <v>4079173</v>
      </c>
      <c r="U33" s="31">
        <f t="shared" si="0"/>
        <v>4413714</v>
      </c>
      <c r="V33" s="31">
        <f t="shared" si="0"/>
        <v>12785021</v>
      </c>
      <c r="W33" s="31">
        <f t="shared" si="0"/>
        <v>52629066</v>
      </c>
      <c r="X33" s="31">
        <f t="shared" si="0"/>
        <v>53064817</v>
      </c>
      <c r="Y33" s="31">
        <f t="shared" si="0"/>
        <v>-435751</v>
      </c>
      <c r="Z33" s="32">
        <f>+IF(X33&lt;&gt;0,+(Y33/X33)*100,0)</f>
        <v>-0.82116744131992392</v>
      </c>
      <c r="AA33" s="29">
        <f>SUM(AA6:AA32)</f>
        <v>53064817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18726812</v>
      </c>
      <c r="D35" s="20"/>
      <c r="E35" s="21">
        <v>18352955</v>
      </c>
      <c r="F35" s="22">
        <v>18352955</v>
      </c>
      <c r="G35" s="22">
        <v>1395816</v>
      </c>
      <c r="H35" s="22">
        <v>1425330</v>
      </c>
      <c r="I35" s="22">
        <v>1542545</v>
      </c>
      <c r="J35" s="22">
        <v>4363691</v>
      </c>
      <c r="K35" s="22">
        <v>1268838</v>
      </c>
      <c r="L35" s="22">
        <v>1555248</v>
      </c>
      <c r="M35" s="22">
        <v>1535637</v>
      </c>
      <c r="N35" s="22">
        <v>4359723</v>
      </c>
      <c r="O35" s="22">
        <v>1591284</v>
      </c>
      <c r="P35" s="22">
        <v>1752056</v>
      </c>
      <c r="Q35" s="22">
        <v>1763621</v>
      </c>
      <c r="R35" s="22">
        <v>5106961</v>
      </c>
      <c r="S35" s="22">
        <v>1835640</v>
      </c>
      <c r="T35" s="22">
        <v>1713056</v>
      </c>
      <c r="U35" s="22">
        <v>1636293</v>
      </c>
      <c r="V35" s="22">
        <v>5184989</v>
      </c>
      <c r="W35" s="22">
        <v>19015364</v>
      </c>
      <c r="X35" s="22">
        <v>18352955</v>
      </c>
      <c r="Y35" s="22">
        <v>662409</v>
      </c>
      <c r="Z35" s="23">
        <v>3.6092770891662949</v>
      </c>
      <c r="AA35" s="20">
        <v>18352955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971234</v>
      </c>
      <c r="D38" s="20"/>
      <c r="E38" s="21">
        <v>3832000</v>
      </c>
      <c r="F38" s="22">
        <v>3804000</v>
      </c>
      <c r="G38" s="22">
        <v>26758</v>
      </c>
      <c r="H38" s="22">
        <v>18158</v>
      </c>
      <c r="I38" s="22">
        <v>54656</v>
      </c>
      <c r="J38" s="22">
        <v>99572</v>
      </c>
      <c r="K38" s="22">
        <v>21921</v>
      </c>
      <c r="L38" s="22">
        <v>40516</v>
      </c>
      <c r="M38" s="22">
        <v>822018</v>
      </c>
      <c r="N38" s="22">
        <v>884455</v>
      </c>
      <c r="O38" s="22">
        <v>51304</v>
      </c>
      <c r="P38" s="22">
        <v>22531</v>
      </c>
      <c r="Q38" s="22">
        <v>782340</v>
      </c>
      <c r="R38" s="22">
        <v>856175</v>
      </c>
      <c r="S38" s="22">
        <v>11355</v>
      </c>
      <c r="T38" s="22">
        <v>17838</v>
      </c>
      <c r="U38" s="22">
        <v>29934</v>
      </c>
      <c r="V38" s="22">
        <v>59127</v>
      </c>
      <c r="W38" s="22">
        <v>1899329</v>
      </c>
      <c r="X38" s="22">
        <v>3804000</v>
      </c>
      <c r="Y38" s="22">
        <v>-1904671</v>
      </c>
      <c r="Z38" s="23">
        <v>-50.070215562565721</v>
      </c>
      <c r="AA38" s="20">
        <v>3804000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2128360</v>
      </c>
      <c r="D40" s="20"/>
      <c r="E40" s="21">
        <v>2238143</v>
      </c>
      <c r="F40" s="22">
        <v>2238143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2238143</v>
      </c>
      <c r="Y40" s="22">
        <v>-2238143</v>
      </c>
      <c r="Z40" s="23">
        <v>-100</v>
      </c>
      <c r="AA40" s="20">
        <v>2238143</v>
      </c>
    </row>
    <row r="41" spans="1:27" x14ac:dyDescent="0.25">
      <c r="A41" s="19" t="s">
        <v>40</v>
      </c>
      <c r="B41" s="15" t="s">
        <v>32</v>
      </c>
      <c r="C41" s="20">
        <v>3357467</v>
      </c>
      <c r="D41" s="20"/>
      <c r="E41" s="21">
        <v>6000000</v>
      </c>
      <c r="F41" s="22">
        <v>6000000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6000000</v>
      </c>
      <c r="Y41" s="22">
        <v>-6000000</v>
      </c>
      <c r="Z41" s="23">
        <v>-100</v>
      </c>
      <c r="AA41" s="20">
        <v>6000000</v>
      </c>
    </row>
    <row r="42" spans="1:27" x14ac:dyDescent="0.25">
      <c r="A42" s="19" t="s">
        <v>67</v>
      </c>
      <c r="B42" s="15" t="s">
        <v>32</v>
      </c>
      <c r="C42" s="20">
        <v>1305713</v>
      </c>
      <c r="D42" s="20"/>
      <c r="E42" s="21">
        <v>1355000</v>
      </c>
      <c r="F42" s="22">
        <v>1355000</v>
      </c>
      <c r="G42" s="22">
        <v>80640</v>
      </c>
      <c r="H42" s="22">
        <v>86412</v>
      </c>
      <c r="I42" s="22">
        <v>97440</v>
      </c>
      <c r="J42" s="22">
        <v>264492</v>
      </c>
      <c r="K42" s="22">
        <v>36360</v>
      </c>
      <c r="L42" s="22">
        <v>119957</v>
      </c>
      <c r="M42" s="22">
        <v>120120</v>
      </c>
      <c r="N42" s="22">
        <v>276437</v>
      </c>
      <c r="O42" s="22">
        <v>137500</v>
      </c>
      <c r="P42" s="22">
        <v>71686</v>
      </c>
      <c r="Q42" s="22">
        <v>42240</v>
      </c>
      <c r="R42" s="22">
        <v>251426</v>
      </c>
      <c r="S42" s="22">
        <v>183180</v>
      </c>
      <c r="T42" s="22">
        <v>41520</v>
      </c>
      <c r="U42" s="22">
        <v>27000</v>
      </c>
      <c r="V42" s="22">
        <v>251700</v>
      </c>
      <c r="W42" s="22">
        <v>1044055</v>
      </c>
      <c r="X42" s="22">
        <v>1355000</v>
      </c>
      <c r="Y42" s="22">
        <v>-310945</v>
      </c>
      <c r="Z42" s="23">
        <v>-22.947970479704797</v>
      </c>
      <c r="AA42" s="20">
        <v>1355000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179299</v>
      </c>
      <c r="D45" s="20"/>
      <c r="E45" s="21">
        <v>294167</v>
      </c>
      <c r="F45" s="22">
        <v>322167</v>
      </c>
      <c r="G45" s="22">
        <v>11352</v>
      </c>
      <c r="H45" s="22">
        <v>28765</v>
      </c>
      <c r="I45" s="22">
        <v>31226</v>
      </c>
      <c r="J45" s="22">
        <v>71343</v>
      </c>
      <c r="K45" s="22">
        <v>10078</v>
      </c>
      <c r="L45" s="22">
        <v>41711</v>
      </c>
      <c r="M45" s="22">
        <v>33658</v>
      </c>
      <c r="N45" s="22">
        <v>85447</v>
      </c>
      <c r="O45" s="22">
        <v>13150</v>
      </c>
      <c r="P45" s="22">
        <v>16092</v>
      </c>
      <c r="Q45" s="22">
        <v>14922</v>
      </c>
      <c r="R45" s="22">
        <v>44164</v>
      </c>
      <c r="S45" s="22">
        <v>33456</v>
      </c>
      <c r="T45" s="22">
        <v>24236</v>
      </c>
      <c r="U45" s="22">
        <v>13567</v>
      </c>
      <c r="V45" s="22">
        <v>71259</v>
      </c>
      <c r="W45" s="22">
        <v>272213</v>
      </c>
      <c r="X45" s="22">
        <v>322167</v>
      </c>
      <c r="Y45" s="22">
        <v>-49954</v>
      </c>
      <c r="Z45" s="23">
        <v>-15.505622860193627</v>
      </c>
      <c r="AA45" s="20">
        <v>322167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26668885</v>
      </c>
      <c r="D48" s="29">
        <f t="shared" ref="D48:Y48" si="1">SUM(D35:D47)</f>
        <v>0</v>
      </c>
      <c r="E48" s="30">
        <f t="shared" si="1"/>
        <v>32072265</v>
      </c>
      <c r="F48" s="31">
        <f t="shared" si="1"/>
        <v>32072265</v>
      </c>
      <c r="G48" s="31">
        <f t="shared" si="1"/>
        <v>1514566</v>
      </c>
      <c r="H48" s="31">
        <f t="shared" si="1"/>
        <v>1558665</v>
      </c>
      <c r="I48" s="31">
        <f t="shared" si="1"/>
        <v>1725867</v>
      </c>
      <c r="J48" s="31">
        <f t="shared" si="1"/>
        <v>4799098</v>
      </c>
      <c r="K48" s="31">
        <f t="shared" si="1"/>
        <v>1337197</v>
      </c>
      <c r="L48" s="31">
        <f t="shared" si="1"/>
        <v>1757432</v>
      </c>
      <c r="M48" s="31">
        <f t="shared" si="1"/>
        <v>2511433</v>
      </c>
      <c r="N48" s="31">
        <f t="shared" si="1"/>
        <v>5606062</v>
      </c>
      <c r="O48" s="31">
        <f t="shared" si="1"/>
        <v>1793238</v>
      </c>
      <c r="P48" s="31">
        <f t="shared" si="1"/>
        <v>1862365</v>
      </c>
      <c r="Q48" s="31">
        <f t="shared" si="1"/>
        <v>2603123</v>
      </c>
      <c r="R48" s="31">
        <f t="shared" si="1"/>
        <v>6258726</v>
      </c>
      <c r="S48" s="31">
        <f t="shared" si="1"/>
        <v>2063631</v>
      </c>
      <c r="T48" s="31">
        <f t="shared" si="1"/>
        <v>1796650</v>
      </c>
      <c r="U48" s="31">
        <f t="shared" si="1"/>
        <v>1706794</v>
      </c>
      <c r="V48" s="31">
        <f t="shared" si="1"/>
        <v>5567075</v>
      </c>
      <c r="W48" s="31">
        <f t="shared" si="1"/>
        <v>22230961</v>
      </c>
      <c r="X48" s="31">
        <f t="shared" si="1"/>
        <v>32072265</v>
      </c>
      <c r="Y48" s="31">
        <f t="shared" si="1"/>
        <v>-9841304</v>
      </c>
      <c r="Z48" s="32">
        <f>+IF(X48&lt;&gt;0,+(Y48/X48)*100,0)</f>
        <v>-30.684780136357691</v>
      </c>
      <c r="AA48" s="29">
        <f>SUM(AA35:AA47)</f>
        <v>32072265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21413486</v>
      </c>
      <c r="D49" s="39">
        <f t="shared" si="2"/>
        <v>0</v>
      </c>
      <c r="E49" s="40">
        <f t="shared" si="2"/>
        <v>20992552</v>
      </c>
      <c r="F49" s="41">
        <f t="shared" si="2"/>
        <v>20992552</v>
      </c>
      <c r="G49" s="41">
        <f t="shared" si="2"/>
        <v>2548900</v>
      </c>
      <c r="H49" s="41">
        <f t="shared" si="2"/>
        <v>2510795</v>
      </c>
      <c r="I49" s="41">
        <f t="shared" si="2"/>
        <v>2459697</v>
      </c>
      <c r="J49" s="41">
        <f t="shared" si="2"/>
        <v>7519392</v>
      </c>
      <c r="K49" s="41">
        <f t="shared" si="2"/>
        <v>2686903</v>
      </c>
      <c r="L49" s="41">
        <f t="shared" si="2"/>
        <v>2280848</v>
      </c>
      <c r="M49" s="41">
        <f t="shared" si="2"/>
        <v>1587483</v>
      </c>
      <c r="N49" s="41">
        <f t="shared" si="2"/>
        <v>6555234</v>
      </c>
      <c r="O49" s="41">
        <f t="shared" si="2"/>
        <v>2533182</v>
      </c>
      <c r="P49" s="41">
        <f t="shared" si="2"/>
        <v>4840647</v>
      </c>
      <c r="Q49" s="41">
        <f t="shared" si="2"/>
        <v>1731704</v>
      </c>
      <c r="R49" s="41">
        <f t="shared" si="2"/>
        <v>9105533</v>
      </c>
      <c r="S49" s="41">
        <f t="shared" si="2"/>
        <v>2228503</v>
      </c>
      <c r="T49" s="41">
        <f t="shared" si="2"/>
        <v>2282523</v>
      </c>
      <c r="U49" s="41">
        <f t="shared" si="2"/>
        <v>2706920</v>
      </c>
      <c r="V49" s="41">
        <f t="shared" si="2"/>
        <v>7217946</v>
      </c>
      <c r="W49" s="41">
        <f t="shared" si="2"/>
        <v>30398105</v>
      </c>
      <c r="X49" s="41">
        <f t="shared" si="2"/>
        <v>20992552</v>
      </c>
      <c r="Y49" s="41">
        <f t="shared" si="2"/>
        <v>9405553</v>
      </c>
      <c r="Z49" s="42">
        <f>+IF(X49&lt;&gt;0,+(Y49/X49)*100,0)</f>
        <v>44.804238188858605</v>
      </c>
      <c r="AA49" s="39">
        <f>+AA33-AA48</f>
        <v>20992552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21413486</v>
      </c>
      <c r="D52" s="48">
        <f t="shared" si="3"/>
        <v>0</v>
      </c>
      <c r="E52" s="49">
        <f t="shared" si="3"/>
        <v>20992552</v>
      </c>
      <c r="F52" s="50">
        <f t="shared" si="3"/>
        <v>20992552</v>
      </c>
      <c r="G52" s="50">
        <f t="shared" si="3"/>
        <v>2548900</v>
      </c>
      <c r="H52" s="50">
        <f t="shared" si="3"/>
        <v>2510795</v>
      </c>
      <c r="I52" s="50">
        <f t="shared" si="3"/>
        <v>2459697</v>
      </c>
      <c r="J52" s="50">
        <f t="shared" si="3"/>
        <v>7519392</v>
      </c>
      <c r="K52" s="50">
        <f t="shared" si="3"/>
        <v>2686903</v>
      </c>
      <c r="L52" s="50">
        <f t="shared" si="3"/>
        <v>2280848</v>
      </c>
      <c r="M52" s="50">
        <f t="shared" si="3"/>
        <v>1587483</v>
      </c>
      <c r="N52" s="50">
        <f t="shared" si="3"/>
        <v>6555234</v>
      </c>
      <c r="O52" s="50">
        <f t="shared" si="3"/>
        <v>2533182</v>
      </c>
      <c r="P52" s="50">
        <f t="shared" si="3"/>
        <v>4840647</v>
      </c>
      <c r="Q52" s="50">
        <f t="shared" si="3"/>
        <v>1731704</v>
      </c>
      <c r="R52" s="50">
        <f t="shared" si="3"/>
        <v>9105533</v>
      </c>
      <c r="S52" s="50">
        <f t="shared" si="3"/>
        <v>2228503</v>
      </c>
      <c r="T52" s="50">
        <f t="shared" si="3"/>
        <v>2282523</v>
      </c>
      <c r="U52" s="50">
        <f t="shared" si="3"/>
        <v>2706920</v>
      </c>
      <c r="V52" s="50">
        <f t="shared" si="3"/>
        <v>7217946</v>
      </c>
      <c r="W52" s="50">
        <f t="shared" si="3"/>
        <v>30398105</v>
      </c>
      <c r="X52" s="50">
        <f t="shared" si="3"/>
        <v>20992552</v>
      </c>
      <c r="Y52" s="50">
        <f t="shared" si="3"/>
        <v>9405553</v>
      </c>
      <c r="Z52" s="51">
        <f>+IF(X52&lt;&gt;0,+(Y52/X52)*100,0)</f>
        <v>44.804238188858605</v>
      </c>
      <c r="AA52" s="48">
        <f>SUM(AA49:AA51)</f>
        <v>20992552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21413486</v>
      </c>
      <c r="D54" s="54">
        <f>+D52-D53</f>
        <v>0</v>
      </c>
      <c r="E54" s="55">
        <f t="shared" si="4"/>
        <v>20992552</v>
      </c>
      <c r="F54" s="56">
        <f t="shared" si="4"/>
        <v>20992552</v>
      </c>
      <c r="G54" s="56">
        <f t="shared" si="4"/>
        <v>2548900</v>
      </c>
      <c r="H54" s="56">
        <f t="shared" si="4"/>
        <v>2510795</v>
      </c>
      <c r="I54" s="56">
        <f t="shared" si="4"/>
        <v>2459697</v>
      </c>
      <c r="J54" s="56">
        <f t="shared" si="4"/>
        <v>7519392</v>
      </c>
      <c r="K54" s="56">
        <f t="shared" si="4"/>
        <v>2686903</v>
      </c>
      <c r="L54" s="56">
        <f t="shared" si="4"/>
        <v>2280848</v>
      </c>
      <c r="M54" s="56">
        <f t="shared" si="4"/>
        <v>1587483</v>
      </c>
      <c r="N54" s="56">
        <f t="shared" si="4"/>
        <v>6555234</v>
      </c>
      <c r="O54" s="56">
        <f t="shared" si="4"/>
        <v>2533182</v>
      </c>
      <c r="P54" s="56">
        <f t="shared" si="4"/>
        <v>4840647</v>
      </c>
      <c r="Q54" s="56">
        <f t="shared" si="4"/>
        <v>1731704</v>
      </c>
      <c r="R54" s="56">
        <f t="shared" si="4"/>
        <v>9105533</v>
      </c>
      <c r="S54" s="56">
        <f t="shared" si="4"/>
        <v>2228503</v>
      </c>
      <c r="T54" s="56">
        <f t="shared" si="4"/>
        <v>2282523</v>
      </c>
      <c r="U54" s="56">
        <f t="shared" si="4"/>
        <v>2706920</v>
      </c>
      <c r="V54" s="56">
        <f t="shared" si="4"/>
        <v>7217946</v>
      </c>
      <c r="W54" s="56">
        <f t="shared" si="4"/>
        <v>30398105</v>
      </c>
      <c r="X54" s="56">
        <f t="shared" si="4"/>
        <v>20992552</v>
      </c>
      <c r="Y54" s="56">
        <f t="shared" si="4"/>
        <v>9405553</v>
      </c>
      <c r="Z54" s="57">
        <f>+IF(X54&lt;&gt;0,+(Y54/X54)*100,0)</f>
        <v>44.804238188858605</v>
      </c>
      <c r="AA54" s="54">
        <f>+AA52-AA53</f>
        <v>20992552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21413486</v>
      </c>
      <c r="D57" s="48">
        <f>SUM(D54:D56)</f>
        <v>0</v>
      </c>
      <c r="E57" s="49">
        <f t="shared" si="5"/>
        <v>20992552</v>
      </c>
      <c r="F57" s="50">
        <f t="shared" si="5"/>
        <v>20992552</v>
      </c>
      <c r="G57" s="50">
        <f t="shared" si="5"/>
        <v>2548900</v>
      </c>
      <c r="H57" s="50">
        <f t="shared" si="5"/>
        <v>2510795</v>
      </c>
      <c r="I57" s="50">
        <f t="shared" si="5"/>
        <v>2459697</v>
      </c>
      <c r="J57" s="50">
        <f t="shared" si="5"/>
        <v>7519392</v>
      </c>
      <c r="K57" s="50">
        <f t="shared" si="5"/>
        <v>2686903</v>
      </c>
      <c r="L57" s="50">
        <f t="shared" si="5"/>
        <v>2280848</v>
      </c>
      <c r="M57" s="50">
        <f t="shared" si="5"/>
        <v>1587483</v>
      </c>
      <c r="N57" s="50">
        <f t="shared" si="5"/>
        <v>6555234</v>
      </c>
      <c r="O57" s="50">
        <f t="shared" si="5"/>
        <v>2533182</v>
      </c>
      <c r="P57" s="50">
        <f t="shared" si="5"/>
        <v>4840647</v>
      </c>
      <c r="Q57" s="50">
        <f t="shared" si="5"/>
        <v>1731704</v>
      </c>
      <c r="R57" s="50">
        <f t="shared" si="5"/>
        <v>9105533</v>
      </c>
      <c r="S57" s="50">
        <f t="shared" si="5"/>
        <v>2228503</v>
      </c>
      <c r="T57" s="50">
        <f t="shared" si="5"/>
        <v>2282523</v>
      </c>
      <c r="U57" s="50">
        <f t="shared" si="5"/>
        <v>2706920</v>
      </c>
      <c r="V57" s="50">
        <f t="shared" si="5"/>
        <v>7217946</v>
      </c>
      <c r="W57" s="50">
        <f t="shared" si="5"/>
        <v>30398105</v>
      </c>
      <c r="X57" s="50">
        <f t="shared" si="5"/>
        <v>20992552</v>
      </c>
      <c r="Y57" s="50">
        <f t="shared" si="5"/>
        <v>9405553</v>
      </c>
      <c r="Z57" s="51">
        <f>+IF(X57&lt;&gt;0,+(Y57/X57)*100,0)</f>
        <v>44.804238188858605</v>
      </c>
      <c r="AA57" s="48">
        <f>SUM(AA54:AA56)</f>
        <v>20992552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21413486</v>
      </c>
      <c r="D60" s="65">
        <f>SUM(D57:D59)</f>
        <v>0</v>
      </c>
      <c r="E60" s="66">
        <f t="shared" si="6"/>
        <v>20992552</v>
      </c>
      <c r="F60" s="67">
        <f t="shared" si="6"/>
        <v>20992552</v>
      </c>
      <c r="G60" s="67">
        <f t="shared" si="6"/>
        <v>2548900</v>
      </c>
      <c r="H60" s="67">
        <f t="shared" si="6"/>
        <v>2510795</v>
      </c>
      <c r="I60" s="67">
        <f t="shared" si="6"/>
        <v>2459697</v>
      </c>
      <c r="J60" s="67">
        <f t="shared" si="6"/>
        <v>7519392</v>
      </c>
      <c r="K60" s="67">
        <f t="shared" si="6"/>
        <v>2686903</v>
      </c>
      <c r="L60" s="67">
        <f t="shared" si="6"/>
        <v>2280848</v>
      </c>
      <c r="M60" s="67">
        <f t="shared" si="6"/>
        <v>1587483</v>
      </c>
      <c r="N60" s="67">
        <f t="shared" si="6"/>
        <v>6555234</v>
      </c>
      <c r="O60" s="67">
        <f t="shared" si="6"/>
        <v>2533182</v>
      </c>
      <c r="P60" s="67">
        <f t="shared" si="6"/>
        <v>4840647</v>
      </c>
      <c r="Q60" s="67">
        <f t="shared" si="6"/>
        <v>1731704</v>
      </c>
      <c r="R60" s="67">
        <f t="shared" si="6"/>
        <v>9105533</v>
      </c>
      <c r="S60" s="67">
        <f t="shared" si="6"/>
        <v>2228503</v>
      </c>
      <c r="T60" s="67">
        <f t="shared" si="6"/>
        <v>2282523</v>
      </c>
      <c r="U60" s="67">
        <f t="shared" si="6"/>
        <v>2706920</v>
      </c>
      <c r="V60" s="67">
        <f t="shared" si="6"/>
        <v>7217946</v>
      </c>
      <c r="W60" s="67">
        <f t="shared" si="6"/>
        <v>30398105</v>
      </c>
      <c r="X60" s="67">
        <f t="shared" si="6"/>
        <v>20992552</v>
      </c>
      <c r="Y60" s="67">
        <f t="shared" si="6"/>
        <v>9405553</v>
      </c>
      <c r="Z60" s="68">
        <f>+IF(X60&lt;&gt;0,+(Y60/X60)*100,0)</f>
        <v>44.804238188858605</v>
      </c>
      <c r="AA60" s="65">
        <f>SUM(AA57:AA59)</f>
        <v>20992552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75113780</v>
      </c>
      <c r="D9" s="20"/>
      <c r="E9" s="21">
        <v>72271408</v>
      </c>
      <c r="F9" s="22">
        <v>72271408</v>
      </c>
      <c r="G9" s="22">
        <v>7264889</v>
      </c>
      <c r="H9" s="22">
        <v>7135985</v>
      </c>
      <c r="I9" s="22">
        <v>6969543</v>
      </c>
      <c r="J9" s="22">
        <v>21370417</v>
      </c>
      <c r="K9" s="22">
        <v>7003044</v>
      </c>
      <c r="L9" s="22">
        <v>7079405</v>
      </c>
      <c r="M9" s="22">
        <v>7020614</v>
      </c>
      <c r="N9" s="22">
        <v>21103063</v>
      </c>
      <c r="O9" s="22">
        <v>7167589</v>
      </c>
      <c r="P9" s="22">
        <v>7104771</v>
      </c>
      <c r="Q9" s="22">
        <v>7168772</v>
      </c>
      <c r="R9" s="22">
        <v>21441132</v>
      </c>
      <c r="S9" s="22">
        <v>7190968</v>
      </c>
      <c r="T9" s="22">
        <v>7220823</v>
      </c>
      <c r="U9" s="22">
        <v>7085113</v>
      </c>
      <c r="V9" s="22">
        <v>21496904</v>
      </c>
      <c r="W9" s="22">
        <v>85411516</v>
      </c>
      <c r="X9" s="22">
        <v>72271408</v>
      </c>
      <c r="Y9" s="22">
        <v>13140108</v>
      </c>
      <c r="Z9" s="23">
        <v>18.18161339820583</v>
      </c>
      <c r="AA9" s="20">
        <v>72271408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1000</v>
      </c>
      <c r="F10" s="22">
        <v>1000</v>
      </c>
      <c r="G10" s="22"/>
      <c r="H10" s="22"/>
      <c r="I10" s="22"/>
      <c r="J10" s="22"/>
      <c r="K10" s="22"/>
      <c r="L10" s="22"/>
      <c r="M10" s="22"/>
      <c r="N10" s="22"/>
      <c r="O10" s="22">
        <v>66534</v>
      </c>
      <c r="P10" s="22"/>
      <c r="Q10" s="22"/>
      <c r="R10" s="22">
        <v>66534</v>
      </c>
      <c r="S10" s="22"/>
      <c r="T10" s="22"/>
      <c r="U10" s="22"/>
      <c r="V10" s="22"/>
      <c r="W10" s="22">
        <v>66534</v>
      </c>
      <c r="X10" s="22">
        <v>1000</v>
      </c>
      <c r="Y10" s="22">
        <v>65534</v>
      </c>
      <c r="Z10" s="23">
        <v>6553.4000000000005</v>
      </c>
      <c r="AA10" s="20">
        <v>1000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18609157</v>
      </c>
      <c r="D13" s="20"/>
      <c r="E13" s="21">
        <v>15000000</v>
      </c>
      <c r="F13" s="22">
        <v>15000000</v>
      </c>
      <c r="G13" s="22">
        <v>1571163</v>
      </c>
      <c r="H13" s="22">
        <v>1594190</v>
      </c>
      <c r="I13" s="22">
        <v>1603509</v>
      </c>
      <c r="J13" s="22">
        <v>4768862</v>
      </c>
      <c r="K13" s="22">
        <v>1619024</v>
      </c>
      <c r="L13" s="22">
        <v>1624775</v>
      </c>
      <c r="M13" s="22">
        <v>1623550</v>
      </c>
      <c r="N13" s="22">
        <v>4867349</v>
      </c>
      <c r="O13" s="22">
        <v>1669037</v>
      </c>
      <c r="P13" s="22">
        <v>1689325</v>
      </c>
      <c r="Q13" s="22">
        <v>1720154</v>
      </c>
      <c r="R13" s="22">
        <v>5078516</v>
      </c>
      <c r="S13" s="22">
        <v>1750134</v>
      </c>
      <c r="T13" s="22">
        <v>1780637</v>
      </c>
      <c r="U13" s="22">
        <v>1809665</v>
      </c>
      <c r="V13" s="22">
        <v>5340436</v>
      </c>
      <c r="W13" s="22">
        <v>20055163</v>
      </c>
      <c r="X13" s="22">
        <v>15000000</v>
      </c>
      <c r="Y13" s="22">
        <v>5055163</v>
      </c>
      <c r="Z13" s="23">
        <v>33.701086666666669</v>
      </c>
      <c r="AA13" s="20">
        <v>15000000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81016</v>
      </c>
      <c r="H27" s="22">
        <v>82884</v>
      </c>
      <c r="I27" s="22">
        <v>84262</v>
      </c>
      <c r="J27" s="22">
        <v>248162</v>
      </c>
      <c r="K27" s="22">
        <v>85608</v>
      </c>
      <c r="L27" s="22">
        <v>86956</v>
      </c>
      <c r="M27" s="22">
        <v>84945</v>
      </c>
      <c r="N27" s="22">
        <v>257509</v>
      </c>
      <c r="O27" s="22">
        <v>84146</v>
      </c>
      <c r="P27" s="22">
        <v>87281</v>
      </c>
      <c r="Q27" s="22">
        <v>83533</v>
      </c>
      <c r="R27" s="22">
        <v>254960</v>
      </c>
      <c r="S27" s="22">
        <v>84680</v>
      </c>
      <c r="T27" s="22">
        <v>85880</v>
      </c>
      <c r="U27" s="22">
        <v>87062</v>
      </c>
      <c r="V27" s="22">
        <v>257622</v>
      </c>
      <c r="W27" s="22">
        <v>1018253</v>
      </c>
      <c r="X27" s="22"/>
      <c r="Y27" s="22">
        <v>1018253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389555</v>
      </c>
      <c r="D29" s="20"/>
      <c r="E29" s="21"/>
      <c r="F29" s="22"/>
      <c r="G29" s="22">
        <v>171600</v>
      </c>
      <c r="H29" s="22">
        <v>171535</v>
      </c>
      <c r="I29" s="22">
        <v>170420</v>
      </c>
      <c r="J29" s="22">
        <v>513555</v>
      </c>
      <c r="K29" s="22">
        <v>186607</v>
      </c>
      <c r="L29" s="22">
        <v>173673</v>
      </c>
      <c r="M29" s="22">
        <v>175343</v>
      </c>
      <c r="N29" s="22">
        <v>535623</v>
      </c>
      <c r="O29" s="22">
        <v>163733</v>
      </c>
      <c r="P29" s="22">
        <v>174376</v>
      </c>
      <c r="Q29" s="22">
        <v>159906</v>
      </c>
      <c r="R29" s="22">
        <v>498015</v>
      </c>
      <c r="S29" s="22">
        <v>175282</v>
      </c>
      <c r="T29" s="22">
        <v>175346</v>
      </c>
      <c r="U29" s="22">
        <v>208852</v>
      </c>
      <c r="V29" s="22">
        <v>559480</v>
      </c>
      <c r="W29" s="22">
        <v>2106673</v>
      </c>
      <c r="X29" s="22"/>
      <c r="Y29" s="22">
        <v>2106673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94112492</v>
      </c>
      <c r="D33" s="29">
        <f t="shared" ref="D33:Y33" si="0">SUM(D6:D32)</f>
        <v>0</v>
      </c>
      <c r="E33" s="30">
        <f t="shared" si="0"/>
        <v>87272408</v>
      </c>
      <c r="F33" s="31">
        <f t="shared" si="0"/>
        <v>87272408</v>
      </c>
      <c r="G33" s="31">
        <f t="shared" si="0"/>
        <v>9088668</v>
      </c>
      <c r="H33" s="31">
        <f t="shared" si="0"/>
        <v>8984594</v>
      </c>
      <c r="I33" s="31">
        <f t="shared" si="0"/>
        <v>8827734</v>
      </c>
      <c r="J33" s="31">
        <f t="shared" si="0"/>
        <v>26900996</v>
      </c>
      <c r="K33" s="31">
        <f t="shared" si="0"/>
        <v>8894283</v>
      </c>
      <c r="L33" s="31">
        <f t="shared" si="0"/>
        <v>8964809</v>
      </c>
      <c r="M33" s="31">
        <f t="shared" si="0"/>
        <v>8904452</v>
      </c>
      <c r="N33" s="31">
        <f t="shared" si="0"/>
        <v>26763544</v>
      </c>
      <c r="O33" s="31">
        <f t="shared" si="0"/>
        <v>9151039</v>
      </c>
      <c r="P33" s="31">
        <f t="shared" si="0"/>
        <v>9055753</v>
      </c>
      <c r="Q33" s="31">
        <f t="shared" si="0"/>
        <v>9132365</v>
      </c>
      <c r="R33" s="31">
        <f t="shared" si="0"/>
        <v>27339157</v>
      </c>
      <c r="S33" s="31">
        <f t="shared" si="0"/>
        <v>9201064</v>
      </c>
      <c r="T33" s="31">
        <f t="shared" si="0"/>
        <v>9262686</v>
      </c>
      <c r="U33" s="31">
        <f t="shared" si="0"/>
        <v>9190692</v>
      </c>
      <c r="V33" s="31">
        <f t="shared" si="0"/>
        <v>27654442</v>
      </c>
      <c r="W33" s="31">
        <f t="shared" si="0"/>
        <v>108658139</v>
      </c>
      <c r="X33" s="31">
        <f t="shared" si="0"/>
        <v>87272408</v>
      </c>
      <c r="Y33" s="31">
        <f t="shared" si="0"/>
        <v>21385731</v>
      </c>
      <c r="Z33" s="32">
        <f>+IF(X33&lt;&gt;0,+(Y33/X33)*100,0)</f>
        <v>24.504573083396529</v>
      </c>
      <c r="AA33" s="29">
        <f>SUM(AA6:AA32)</f>
        <v>87272408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54665656</v>
      </c>
      <c r="D35" s="20"/>
      <c r="E35" s="21">
        <v>51635860</v>
      </c>
      <c r="F35" s="22">
        <v>51635860</v>
      </c>
      <c r="G35" s="22">
        <v>4507180</v>
      </c>
      <c r="H35" s="22">
        <v>3396426</v>
      </c>
      <c r="I35" s="22">
        <v>4335706</v>
      </c>
      <c r="J35" s="22">
        <v>12239312</v>
      </c>
      <c r="K35" s="22">
        <v>5310471</v>
      </c>
      <c r="L35" s="22">
        <v>4592272</v>
      </c>
      <c r="M35" s="22">
        <v>4942587</v>
      </c>
      <c r="N35" s="22">
        <v>14845330</v>
      </c>
      <c r="O35" s="22">
        <v>4481613</v>
      </c>
      <c r="P35" s="22">
        <v>4726323</v>
      </c>
      <c r="Q35" s="22">
        <v>4339364</v>
      </c>
      <c r="R35" s="22">
        <v>13547300</v>
      </c>
      <c r="S35" s="22">
        <v>4288633</v>
      </c>
      <c r="T35" s="22">
        <v>4822202</v>
      </c>
      <c r="U35" s="22">
        <v>4739292</v>
      </c>
      <c r="V35" s="22">
        <v>13850127</v>
      </c>
      <c r="W35" s="22">
        <v>54482069</v>
      </c>
      <c r="X35" s="22">
        <v>51635860</v>
      </c>
      <c r="Y35" s="22">
        <v>2846209</v>
      </c>
      <c r="Z35" s="23">
        <v>5.5120782340024936</v>
      </c>
      <c r="AA35" s="20">
        <v>51635860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14617141</v>
      </c>
      <c r="D38" s="20"/>
      <c r="E38" s="21">
        <v>21500000</v>
      </c>
      <c r="F38" s="22">
        <v>21460000</v>
      </c>
      <c r="G38" s="22">
        <v>706559</v>
      </c>
      <c r="H38" s="22">
        <v>1197250</v>
      </c>
      <c r="I38" s="22">
        <v>1077003</v>
      </c>
      <c r="J38" s="22">
        <v>2980812</v>
      </c>
      <c r="K38" s="22">
        <v>1042686</v>
      </c>
      <c r="L38" s="22">
        <v>861866</v>
      </c>
      <c r="M38" s="22">
        <v>516602</v>
      </c>
      <c r="N38" s="22">
        <v>2421154</v>
      </c>
      <c r="O38" s="22">
        <v>896916</v>
      </c>
      <c r="P38" s="22">
        <v>876367</v>
      </c>
      <c r="Q38" s="22">
        <v>1205581</v>
      </c>
      <c r="R38" s="22">
        <v>2978864</v>
      </c>
      <c r="S38" s="22">
        <v>1201657</v>
      </c>
      <c r="T38" s="22">
        <v>1564199</v>
      </c>
      <c r="U38" s="22">
        <v>1789471</v>
      </c>
      <c r="V38" s="22">
        <v>4555327</v>
      </c>
      <c r="W38" s="22">
        <v>12936157</v>
      </c>
      <c r="X38" s="22">
        <v>21460000</v>
      </c>
      <c r="Y38" s="22">
        <v>-8523843</v>
      </c>
      <c r="Z38" s="23">
        <v>-39.719678471575023</v>
      </c>
      <c r="AA38" s="20">
        <v>21460000</v>
      </c>
    </row>
    <row r="39" spans="1:27" x14ac:dyDescent="0.25">
      <c r="A39" s="19" t="s">
        <v>65</v>
      </c>
      <c r="B39" s="15" t="s">
        <v>32</v>
      </c>
      <c r="C39" s="20">
        <v>7000000</v>
      </c>
      <c r="D39" s="20"/>
      <c r="E39" s="21">
        <v>11000000</v>
      </c>
      <c r="F39" s="22">
        <v>11000000</v>
      </c>
      <c r="G39" s="22"/>
      <c r="H39" s="22"/>
      <c r="I39" s="22">
        <v>2750000</v>
      </c>
      <c r="J39" s="22">
        <v>2750000</v>
      </c>
      <c r="K39" s="22"/>
      <c r="L39" s="22">
        <v>2750000</v>
      </c>
      <c r="M39" s="22"/>
      <c r="N39" s="22">
        <v>2750000</v>
      </c>
      <c r="O39" s="22"/>
      <c r="P39" s="22">
        <v>2750000</v>
      </c>
      <c r="Q39" s="22"/>
      <c r="R39" s="22">
        <v>2750000</v>
      </c>
      <c r="S39" s="22"/>
      <c r="T39" s="22"/>
      <c r="U39" s="22">
        <v>2750000</v>
      </c>
      <c r="V39" s="22">
        <v>2750000</v>
      </c>
      <c r="W39" s="22">
        <v>11000000</v>
      </c>
      <c r="X39" s="22">
        <v>11000000</v>
      </c>
      <c r="Y39" s="22"/>
      <c r="Z39" s="23"/>
      <c r="AA39" s="20">
        <v>11000000</v>
      </c>
    </row>
    <row r="40" spans="1:27" x14ac:dyDescent="0.25">
      <c r="A40" s="19" t="s">
        <v>66</v>
      </c>
      <c r="B40" s="15" t="s">
        <v>32</v>
      </c>
      <c r="C40" s="20">
        <v>780500</v>
      </c>
      <c r="D40" s="20"/>
      <c r="E40" s="21">
        <v>900000</v>
      </c>
      <c r="F40" s="22">
        <v>900000</v>
      </c>
      <c r="G40" s="22"/>
      <c r="H40" s="22"/>
      <c r="I40" s="22">
        <v>225000</v>
      </c>
      <c r="J40" s="22">
        <v>225000</v>
      </c>
      <c r="K40" s="22"/>
      <c r="L40" s="22"/>
      <c r="M40" s="22">
        <v>225000</v>
      </c>
      <c r="N40" s="22">
        <v>225000</v>
      </c>
      <c r="O40" s="22"/>
      <c r="P40" s="22"/>
      <c r="Q40" s="22"/>
      <c r="R40" s="22"/>
      <c r="S40" s="22">
        <v>-450000</v>
      </c>
      <c r="T40" s="22"/>
      <c r="U40" s="22"/>
      <c r="V40" s="22">
        <v>-450000</v>
      </c>
      <c r="W40" s="22"/>
      <c r="X40" s="22">
        <v>900000</v>
      </c>
      <c r="Y40" s="22">
        <v>-900000</v>
      </c>
      <c r="Z40" s="23">
        <v>-100</v>
      </c>
      <c r="AA40" s="20">
        <v>900000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2072765</v>
      </c>
      <c r="D45" s="20"/>
      <c r="E45" s="21">
        <v>2133675</v>
      </c>
      <c r="F45" s="22">
        <v>2173675</v>
      </c>
      <c r="G45" s="22">
        <v>5623</v>
      </c>
      <c r="H45" s="22">
        <v>97137</v>
      </c>
      <c r="I45" s="22">
        <v>53977</v>
      </c>
      <c r="J45" s="22">
        <v>156737</v>
      </c>
      <c r="K45" s="22">
        <v>184434</v>
      </c>
      <c r="L45" s="22">
        <v>74790</v>
      </c>
      <c r="M45" s="22">
        <v>125612</v>
      </c>
      <c r="N45" s="22">
        <v>384836</v>
      </c>
      <c r="O45" s="22">
        <v>92718</v>
      </c>
      <c r="P45" s="22">
        <v>65163</v>
      </c>
      <c r="Q45" s="22">
        <v>491138</v>
      </c>
      <c r="R45" s="22">
        <v>649019</v>
      </c>
      <c r="S45" s="22">
        <v>175994</v>
      </c>
      <c r="T45" s="22">
        <v>283238</v>
      </c>
      <c r="U45" s="22">
        <v>217165</v>
      </c>
      <c r="V45" s="22">
        <v>676397</v>
      </c>
      <c r="W45" s="22">
        <v>1866989</v>
      </c>
      <c r="X45" s="22">
        <v>2173675</v>
      </c>
      <c r="Y45" s="22">
        <v>-306686</v>
      </c>
      <c r="Z45" s="23">
        <v>-14.109100946553649</v>
      </c>
      <c r="AA45" s="20">
        <v>2173675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79136062</v>
      </c>
      <c r="D48" s="29">
        <f t="shared" ref="D48:Y48" si="1">SUM(D35:D47)</f>
        <v>0</v>
      </c>
      <c r="E48" s="30">
        <f t="shared" si="1"/>
        <v>87169535</v>
      </c>
      <c r="F48" s="31">
        <f t="shared" si="1"/>
        <v>87169535</v>
      </c>
      <c r="G48" s="31">
        <f t="shared" si="1"/>
        <v>5219362</v>
      </c>
      <c r="H48" s="31">
        <f t="shared" si="1"/>
        <v>4690813</v>
      </c>
      <c r="I48" s="31">
        <f t="shared" si="1"/>
        <v>8441686</v>
      </c>
      <c r="J48" s="31">
        <f t="shared" si="1"/>
        <v>18351861</v>
      </c>
      <c r="K48" s="31">
        <f t="shared" si="1"/>
        <v>6537591</v>
      </c>
      <c r="L48" s="31">
        <f t="shared" si="1"/>
        <v>8278928</v>
      </c>
      <c r="M48" s="31">
        <f t="shared" si="1"/>
        <v>5809801</v>
      </c>
      <c r="N48" s="31">
        <f t="shared" si="1"/>
        <v>20626320</v>
      </c>
      <c r="O48" s="31">
        <f t="shared" si="1"/>
        <v>5471247</v>
      </c>
      <c r="P48" s="31">
        <f t="shared" si="1"/>
        <v>8417853</v>
      </c>
      <c r="Q48" s="31">
        <f t="shared" si="1"/>
        <v>6036083</v>
      </c>
      <c r="R48" s="31">
        <f t="shared" si="1"/>
        <v>19925183</v>
      </c>
      <c r="S48" s="31">
        <f t="shared" si="1"/>
        <v>5216284</v>
      </c>
      <c r="T48" s="31">
        <f t="shared" si="1"/>
        <v>6669639</v>
      </c>
      <c r="U48" s="31">
        <f t="shared" si="1"/>
        <v>9495928</v>
      </c>
      <c r="V48" s="31">
        <f t="shared" si="1"/>
        <v>21381851</v>
      </c>
      <c r="W48" s="31">
        <f t="shared" si="1"/>
        <v>80285215</v>
      </c>
      <c r="X48" s="31">
        <f t="shared" si="1"/>
        <v>87169535</v>
      </c>
      <c r="Y48" s="31">
        <f t="shared" si="1"/>
        <v>-6884320</v>
      </c>
      <c r="Z48" s="32">
        <f>+IF(X48&lt;&gt;0,+(Y48/X48)*100,0)</f>
        <v>-7.8976215715731417</v>
      </c>
      <c r="AA48" s="29">
        <f>SUM(AA35:AA47)</f>
        <v>87169535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14976430</v>
      </c>
      <c r="D49" s="39">
        <f t="shared" si="2"/>
        <v>0</v>
      </c>
      <c r="E49" s="40">
        <f t="shared" si="2"/>
        <v>102873</v>
      </c>
      <c r="F49" s="41">
        <f t="shared" si="2"/>
        <v>102873</v>
      </c>
      <c r="G49" s="41">
        <f t="shared" si="2"/>
        <v>3869306</v>
      </c>
      <c r="H49" s="41">
        <f t="shared" si="2"/>
        <v>4293781</v>
      </c>
      <c r="I49" s="41">
        <f t="shared" si="2"/>
        <v>386048</v>
      </c>
      <c r="J49" s="41">
        <f t="shared" si="2"/>
        <v>8549135</v>
      </c>
      <c r="K49" s="41">
        <f t="shared" si="2"/>
        <v>2356692</v>
      </c>
      <c r="L49" s="41">
        <f t="shared" si="2"/>
        <v>685881</v>
      </c>
      <c r="M49" s="41">
        <f t="shared" si="2"/>
        <v>3094651</v>
      </c>
      <c r="N49" s="41">
        <f t="shared" si="2"/>
        <v>6137224</v>
      </c>
      <c r="O49" s="41">
        <f t="shared" si="2"/>
        <v>3679792</v>
      </c>
      <c r="P49" s="41">
        <f t="shared" si="2"/>
        <v>637900</v>
      </c>
      <c r="Q49" s="41">
        <f t="shared" si="2"/>
        <v>3096282</v>
      </c>
      <c r="R49" s="41">
        <f t="shared" si="2"/>
        <v>7413974</v>
      </c>
      <c r="S49" s="41">
        <f t="shared" si="2"/>
        <v>3984780</v>
      </c>
      <c r="T49" s="41">
        <f t="shared" si="2"/>
        <v>2593047</v>
      </c>
      <c r="U49" s="41">
        <f t="shared" si="2"/>
        <v>-305236</v>
      </c>
      <c r="V49" s="41">
        <f t="shared" si="2"/>
        <v>6272591</v>
      </c>
      <c r="W49" s="41">
        <f t="shared" si="2"/>
        <v>28372924</v>
      </c>
      <c r="X49" s="41">
        <f t="shared" si="2"/>
        <v>102873</v>
      </c>
      <c r="Y49" s="41">
        <f t="shared" si="2"/>
        <v>28270051</v>
      </c>
      <c r="Z49" s="42">
        <f>+IF(X49&lt;&gt;0,+(Y49/X49)*100,0)</f>
        <v>27480.535223042007</v>
      </c>
      <c r="AA49" s="39">
        <f>+AA33-AA48</f>
        <v>102873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14976430</v>
      </c>
      <c r="D52" s="48">
        <f t="shared" si="3"/>
        <v>0</v>
      </c>
      <c r="E52" s="49">
        <f t="shared" si="3"/>
        <v>102873</v>
      </c>
      <c r="F52" s="50">
        <f t="shared" si="3"/>
        <v>102873</v>
      </c>
      <c r="G52" s="50">
        <f t="shared" si="3"/>
        <v>3869306</v>
      </c>
      <c r="H52" s="50">
        <f t="shared" si="3"/>
        <v>4293781</v>
      </c>
      <c r="I52" s="50">
        <f t="shared" si="3"/>
        <v>386048</v>
      </c>
      <c r="J52" s="50">
        <f t="shared" si="3"/>
        <v>8549135</v>
      </c>
      <c r="K52" s="50">
        <f t="shared" si="3"/>
        <v>2356692</v>
      </c>
      <c r="L52" s="50">
        <f t="shared" si="3"/>
        <v>685881</v>
      </c>
      <c r="M52" s="50">
        <f t="shared" si="3"/>
        <v>3094651</v>
      </c>
      <c r="N52" s="50">
        <f t="shared" si="3"/>
        <v>6137224</v>
      </c>
      <c r="O52" s="50">
        <f t="shared" si="3"/>
        <v>3679792</v>
      </c>
      <c r="P52" s="50">
        <f t="shared" si="3"/>
        <v>637900</v>
      </c>
      <c r="Q52" s="50">
        <f t="shared" si="3"/>
        <v>3096282</v>
      </c>
      <c r="R52" s="50">
        <f t="shared" si="3"/>
        <v>7413974</v>
      </c>
      <c r="S52" s="50">
        <f t="shared" si="3"/>
        <v>3984780</v>
      </c>
      <c r="T52" s="50">
        <f t="shared" si="3"/>
        <v>2593047</v>
      </c>
      <c r="U52" s="50">
        <f t="shared" si="3"/>
        <v>-305236</v>
      </c>
      <c r="V52" s="50">
        <f t="shared" si="3"/>
        <v>6272591</v>
      </c>
      <c r="W52" s="50">
        <f t="shared" si="3"/>
        <v>28372924</v>
      </c>
      <c r="X52" s="50">
        <f t="shared" si="3"/>
        <v>102873</v>
      </c>
      <c r="Y52" s="50">
        <f t="shared" si="3"/>
        <v>28270051</v>
      </c>
      <c r="Z52" s="51">
        <f>+IF(X52&lt;&gt;0,+(Y52/X52)*100,0)</f>
        <v>27480.535223042007</v>
      </c>
      <c r="AA52" s="48">
        <f>SUM(AA49:AA51)</f>
        <v>102873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14976430</v>
      </c>
      <c r="D54" s="54">
        <f>+D52-D53</f>
        <v>0</v>
      </c>
      <c r="E54" s="55">
        <f t="shared" si="4"/>
        <v>102873</v>
      </c>
      <c r="F54" s="56">
        <f t="shared" si="4"/>
        <v>102873</v>
      </c>
      <c r="G54" s="56">
        <f t="shared" si="4"/>
        <v>3869306</v>
      </c>
      <c r="H54" s="56">
        <f t="shared" si="4"/>
        <v>4293781</v>
      </c>
      <c r="I54" s="56">
        <f t="shared" si="4"/>
        <v>386048</v>
      </c>
      <c r="J54" s="56">
        <f t="shared" si="4"/>
        <v>8549135</v>
      </c>
      <c r="K54" s="56">
        <f t="shared" si="4"/>
        <v>2356692</v>
      </c>
      <c r="L54" s="56">
        <f t="shared" si="4"/>
        <v>685881</v>
      </c>
      <c r="M54" s="56">
        <f t="shared" si="4"/>
        <v>3094651</v>
      </c>
      <c r="N54" s="56">
        <f t="shared" si="4"/>
        <v>6137224</v>
      </c>
      <c r="O54" s="56">
        <f t="shared" si="4"/>
        <v>3679792</v>
      </c>
      <c r="P54" s="56">
        <f t="shared" si="4"/>
        <v>637900</v>
      </c>
      <c r="Q54" s="56">
        <f t="shared" si="4"/>
        <v>3096282</v>
      </c>
      <c r="R54" s="56">
        <f t="shared" si="4"/>
        <v>7413974</v>
      </c>
      <c r="S54" s="56">
        <f t="shared" si="4"/>
        <v>3984780</v>
      </c>
      <c r="T54" s="56">
        <f t="shared" si="4"/>
        <v>2593047</v>
      </c>
      <c r="U54" s="56">
        <f t="shared" si="4"/>
        <v>-305236</v>
      </c>
      <c r="V54" s="56">
        <f t="shared" si="4"/>
        <v>6272591</v>
      </c>
      <c r="W54" s="56">
        <f t="shared" si="4"/>
        <v>28372924</v>
      </c>
      <c r="X54" s="56">
        <f t="shared" si="4"/>
        <v>102873</v>
      </c>
      <c r="Y54" s="56">
        <f t="shared" si="4"/>
        <v>28270051</v>
      </c>
      <c r="Z54" s="57">
        <f>+IF(X54&lt;&gt;0,+(Y54/X54)*100,0)</f>
        <v>27480.535223042007</v>
      </c>
      <c r="AA54" s="54">
        <f>+AA52-AA53</f>
        <v>102873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14976430</v>
      </c>
      <c r="D57" s="48">
        <f>SUM(D54:D56)</f>
        <v>0</v>
      </c>
      <c r="E57" s="49">
        <f t="shared" si="5"/>
        <v>102873</v>
      </c>
      <c r="F57" s="50">
        <f t="shared" si="5"/>
        <v>102873</v>
      </c>
      <c r="G57" s="50">
        <f t="shared" si="5"/>
        <v>3869306</v>
      </c>
      <c r="H57" s="50">
        <f t="shared" si="5"/>
        <v>4293781</v>
      </c>
      <c r="I57" s="50">
        <f t="shared" si="5"/>
        <v>386048</v>
      </c>
      <c r="J57" s="50">
        <f t="shared" si="5"/>
        <v>8549135</v>
      </c>
      <c r="K57" s="50">
        <f t="shared" si="5"/>
        <v>2356692</v>
      </c>
      <c r="L57" s="50">
        <f t="shared" si="5"/>
        <v>685881</v>
      </c>
      <c r="M57" s="50">
        <f t="shared" si="5"/>
        <v>3094651</v>
      </c>
      <c r="N57" s="50">
        <f t="shared" si="5"/>
        <v>6137224</v>
      </c>
      <c r="O57" s="50">
        <f t="shared" si="5"/>
        <v>3679792</v>
      </c>
      <c r="P57" s="50">
        <f t="shared" si="5"/>
        <v>637900</v>
      </c>
      <c r="Q57" s="50">
        <f t="shared" si="5"/>
        <v>3096282</v>
      </c>
      <c r="R57" s="50">
        <f t="shared" si="5"/>
        <v>7413974</v>
      </c>
      <c r="S57" s="50">
        <f t="shared" si="5"/>
        <v>3984780</v>
      </c>
      <c r="T57" s="50">
        <f t="shared" si="5"/>
        <v>2593047</v>
      </c>
      <c r="U57" s="50">
        <f t="shared" si="5"/>
        <v>-305236</v>
      </c>
      <c r="V57" s="50">
        <f t="shared" si="5"/>
        <v>6272591</v>
      </c>
      <c r="W57" s="50">
        <f t="shared" si="5"/>
        <v>28372924</v>
      </c>
      <c r="X57" s="50">
        <f t="shared" si="5"/>
        <v>102873</v>
      </c>
      <c r="Y57" s="50">
        <f t="shared" si="5"/>
        <v>28270051</v>
      </c>
      <c r="Z57" s="51">
        <f>+IF(X57&lt;&gt;0,+(Y57/X57)*100,0)</f>
        <v>27480.535223042007</v>
      </c>
      <c r="AA57" s="48">
        <f>SUM(AA54:AA56)</f>
        <v>102873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14976430</v>
      </c>
      <c r="D60" s="65">
        <f>SUM(D57:D59)</f>
        <v>0</v>
      </c>
      <c r="E60" s="66">
        <f t="shared" si="6"/>
        <v>102873</v>
      </c>
      <c r="F60" s="67">
        <f t="shared" si="6"/>
        <v>102873</v>
      </c>
      <c r="G60" s="67">
        <f t="shared" si="6"/>
        <v>3869306</v>
      </c>
      <c r="H60" s="67">
        <f t="shared" si="6"/>
        <v>4293781</v>
      </c>
      <c r="I60" s="67">
        <f t="shared" si="6"/>
        <v>386048</v>
      </c>
      <c r="J60" s="67">
        <f t="shared" si="6"/>
        <v>8549135</v>
      </c>
      <c r="K60" s="67">
        <f t="shared" si="6"/>
        <v>2356692</v>
      </c>
      <c r="L60" s="67">
        <f t="shared" si="6"/>
        <v>685881</v>
      </c>
      <c r="M60" s="67">
        <f t="shared" si="6"/>
        <v>3094651</v>
      </c>
      <c r="N60" s="67">
        <f t="shared" si="6"/>
        <v>6137224</v>
      </c>
      <c r="O60" s="67">
        <f t="shared" si="6"/>
        <v>3679792</v>
      </c>
      <c r="P60" s="67">
        <f t="shared" si="6"/>
        <v>637900</v>
      </c>
      <c r="Q60" s="67">
        <f t="shared" si="6"/>
        <v>3096282</v>
      </c>
      <c r="R60" s="67">
        <f t="shared" si="6"/>
        <v>7413974</v>
      </c>
      <c r="S60" s="67">
        <f t="shared" si="6"/>
        <v>3984780</v>
      </c>
      <c r="T60" s="67">
        <f t="shared" si="6"/>
        <v>2593047</v>
      </c>
      <c r="U60" s="67">
        <f t="shared" si="6"/>
        <v>-305236</v>
      </c>
      <c r="V60" s="67">
        <f t="shared" si="6"/>
        <v>6272591</v>
      </c>
      <c r="W60" s="67">
        <f t="shared" si="6"/>
        <v>28372924</v>
      </c>
      <c r="X60" s="67">
        <f t="shared" si="6"/>
        <v>102873</v>
      </c>
      <c r="Y60" s="67">
        <f t="shared" si="6"/>
        <v>28270051</v>
      </c>
      <c r="Z60" s="68">
        <f>+IF(X60&lt;&gt;0,+(Y60/X60)*100,0)</f>
        <v>27480.535223042007</v>
      </c>
      <c r="AA60" s="65">
        <f>SUM(AA57:AA59)</f>
        <v>102873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11748078</v>
      </c>
      <c r="D9" s="20"/>
      <c r="E9" s="21">
        <v>13483741</v>
      </c>
      <c r="F9" s="22">
        <v>13483741</v>
      </c>
      <c r="G9" s="22">
        <v>690</v>
      </c>
      <c r="H9" s="22">
        <v>1040581</v>
      </c>
      <c r="I9" s="22"/>
      <c r="J9" s="22">
        <v>1041271</v>
      </c>
      <c r="K9" s="22">
        <v>1020110</v>
      </c>
      <c r="L9" s="22">
        <v>1020110</v>
      </c>
      <c r="M9" s="22">
        <v>1003228</v>
      </c>
      <c r="N9" s="22">
        <v>3043448</v>
      </c>
      <c r="O9" s="22">
        <v>1014894</v>
      </c>
      <c r="P9" s="22">
        <v>1013918</v>
      </c>
      <c r="Q9" s="22">
        <v>939676</v>
      </c>
      <c r="R9" s="22">
        <v>2968488</v>
      </c>
      <c r="S9" s="22">
        <v>1017837</v>
      </c>
      <c r="T9" s="22">
        <v>1015957</v>
      </c>
      <c r="U9" s="22">
        <v>1059873</v>
      </c>
      <c r="V9" s="22">
        <v>3093667</v>
      </c>
      <c r="W9" s="22">
        <v>10146874</v>
      </c>
      <c r="X9" s="22">
        <v>13483741</v>
      </c>
      <c r="Y9" s="22">
        <v>-3336867</v>
      </c>
      <c r="Z9" s="23">
        <v>-24.747338294320546</v>
      </c>
      <c r="AA9" s="20">
        <v>13483741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13093159</v>
      </c>
      <c r="D13" s="20"/>
      <c r="E13" s="21">
        <v>13732414</v>
      </c>
      <c r="F13" s="22">
        <v>13732414</v>
      </c>
      <c r="G13" s="22"/>
      <c r="H13" s="22">
        <v>1182976</v>
      </c>
      <c r="I13" s="22"/>
      <c r="J13" s="22">
        <v>1182976</v>
      </c>
      <c r="K13" s="22">
        <v>1184921</v>
      </c>
      <c r="L13" s="22">
        <v>1195086</v>
      </c>
      <c r="M13" s="22">
        <v>1205863</v>
      </c>
      <c r="N13" s="22">
        <v>3585870</v>
      </c>
      <c r="O13" s="22">
        <v>1217073</v>
      </c>
      <c r="P13" s="22">
        <v>1227727</v>
      </c>
      <c r="Q13" s="22">
        <v>1238004</v>
      </c>
      <c r="R13" s="22">
        <v>3682804</v>
      </c>
      <c r="S13" s="22">
        <v>1249942</v>
      </c>
      <c r="T13" s="22">
        <v>1261719</v>
      </c>
      <c r="U13" s="22">
        <v>747363</v>
      </c>
      <c r="V13" s="22">
        <v>3259024</v>
      </c>
      <c r="W13" s="22">
        <v>11710674</v>
      </c>
      <c r="X13" s="22">
        <v>13732414</v>
      </c>
      <c r="Y13" s="22">
        <v>-2021740</v>
      </c>
      <c r="Z13" s="23">
        <v>-14.7223933097269</v>
      </c>
      <c r="AA13" s="20">
        <v>13732414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24841237</v>
      </c>
      <c r="D33" s="29">
        <f t="shared" ref="D33:Y33" si="0">SUM(D6:D32)</f>
        <v>0</v>
      </c>
      <c r="E33" s="30">
        <f t="shared" si="0"/>
        <v>27216155</v>
      </c>
      <c r="F33" s="31">
        <f t="shared" si="0"/>
        <v>27216155</v>
      </c>
      <c r="G33" s="31">
        <f t="shared" si="0"/>
        <v>690</v>
      </c>
      <c r="H33" s="31">
        <f t="shared" si="0"/>
        <v>2223557</v>
      </c>
      <c r="I33" s="31">
        <f t="shared" si="0"/>
        <v>0</v>
      </c>
      <c r="J33" s="31">
        <f t="shared" si="0"/>
        <v>2224247</v>
      </c>
      <c r="K33" s="31">
        <f t="shared" si="0"/>
        <v>2205031</v>
      </c>
      <c r="L33" s="31">
        <f t="shared" si="0"/>
        <v>2215196</v>
      </c>
      <c r="M33" s="31">
        <f t="shared" si="0"/>
        <v>2209091</v>
      </c>
      <c r="N33" s="31">
        <f t="shared" si="0"/>
        <v>6629318</v>
      </c>
      <c r="O33" s="31">
        <f t="shared" si="0"/>
        <v>2231967</v>
      </c>
      <c r="P33" s="31">
        <f t="shared" si="0"/>
        <v>2241645</v>
      </c>
      <c r="Q33" s="31">
        <f t="shared" si="0"/>
        <v>2177680</v>
      </c>
      <c r="R33" s="31">
        <f t="shared" si="0"/>
        <v>6651292</v>
      </c>
      <c r="S33" s="31">
        <f t="shared" si="0"/>
        <v>2267779</v>
      </c>
      <c r="T33" s="31">
        <f t="shared" si="0"/>
        <v>2277676</v>
      </c>
      <c r="U33" s="31">
        <f t="shared" si="0"/>
        <v>1807236</v>
      </c>
      <c r="V33" s="31">
        <f t="shared" si="0"/>
        <v>6352691</v>
      </c>
      <c r="W33" s="31">
        <f t="shared" si="0"/>
        <v>21857548</v>
      </c>
      <c r="X33" s="31">
        <f t="shared" si="0"/>
        <v>27216155</v>
      </c>
      <c r="Y33" s="31">
        <f t="shared" si="0"/>
        <v>-5358607</v>
      </c>
      <c r="Z33" s="32">
        <f>+IF(X33&lt;&gt;0,+(Y33/X33)*100,0)</f>
        <v>-19.689067026550958</v>
      </c>
      <c r="AA33" s="29">
        <f>SUM(AA6:AA32)</f>
        <v>27216155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10578347</v>
      </c>
      <c r="D35" s="20"/>
      <c r="E35" s="21">
        <v>10643888</v>
      </c>
      <c r="F35" s="22">
        <v>11042977</v>
      </c>
      <c r="G35" s="22">
        <v>1240736</v>
      </c>
      <c r="H35" s="22">
        <v>2653348</v>
      </c>
      <c r="I35" s="22"/>
      <c r="J35" s="22">
        <v>3894084</v>
      </c>
      <c r="K35" s="22">
        <v>873219</v>
      </c>
      <c r="L35" s="22">
        <v>931281</v>
      </c>
      <c r="M35" s="22">
        <v>1097920</v>
      </c>
      <c r="N35" s="22">
        <v>2902420</v>
      </c>
      <c r="O35" s="22">
        <v>1015989</v>
      </c>
      <c r="P35" s="22">
        <v>882169</v>
      </c>
      <c r="Q35" s="22">
        <v>869137</v>
      </c>
      <c r="R35" s="22">
        <v>2767295</v>
      </c>
      <c r="S35" s="22">
        <v>929335</v>
      </c>
      <c r="T35" s="22">
        <v>980300</v>
      </c>
      <c r="U35" s="22">
        <v>988345</v>
      </c>
      <c r="V35" s="22">
        <v>2897980</v>
      </c>
      <c r="W35" s="22">
        <v>12461779</v>
      </c>
      <c r="X35" s="22">
        <v>11042977</v>
      </c>
      <c r="Y35" s="22">
        <v>1418802</v>
      </c>
      <c r="Z35" s="23">
        <v>12.848002852853899</v>
      </c>
      <c r="AA35" s="20">
        <v>11042977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>
        <v>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>
        <v>1090</v>
      </c>
      <c r="T38" s="22">
        <v>264591</v>
      </c>
      <c r="U38" s="22">
        <v>63174</v>
      </c>
      <c r="V38" s="22">
        <v>328855</v>
      </c>
      <c r="W38" s="22">
        <v>328855</v>
      </c>
      <c r="X38" s="22">
        <v>100000</v>
      </c>
      <c r="Y38" s="22">
        <v>228855</v>
      </c>
      <c r="Z38" s="23">
        <v>228.85499999999999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>
        <v>228698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228698</v>
      </c>
      <c r="Y39" s="22">
        <v>-228698</v>
      </c>
      <c r="Z39" s="23">
        <v>-100</v>
      </c>
      <c r="AA39" s="20">
        <v>228698</v>
      </c>
    </row>
    <row r="40" spans="1:27" x14ac:dyDescent="0.25">
      <c r="A40" s="19" t="s">
        <v>66</v>
      </c>
      <c r="B40" s="15" t="s">
        <v>32</v>
      </c>
      <c r="C40" s="20">
        <v>1069333</v>
      </c>
      <c r="D40" s="20"/>
      <c r="E40" s="21">
        <v>2288000</v>
      </c>
      <c r="F40" s="22">
        <v>1200000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>
        <v>382114</v>
      </c>
      <c r="T40" s="22">
        <v>39030</v>
      </c>
      <c r="U40" s="22"/>
      <c r="V40" s="22">
        <v>421144</v>
      </c>
      <c r="W40" s="22">
        <v>421144</v>
      </c>
      <c r="X40" s="22">
        <v>1200000</v>
      </c>
      <c r="Y40" s="22">
        <v>-778856</v>
      </c>
      <c r="Z40" s="23">
        <v>-64.904666666666671</v>
      </c>
      <c r="AA40" s="20">
        <v>1200000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75799</v>
      </c>
      <c r="F42" s="22">
        <v>50001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50001</v>
      </c>
      <c r="Y42" s="22">
        <v>-50001</v>
      </c>
      <c r="Z42" s="23">
        <v>-100</v>
      </c>
      <c r="AA42" s="20">
        <v>50001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276735</v>
      </c>
      <c r="F44" s="22">
        <v>300000</v>
      </c>
      <c r="G44" s="22"/>
      <c r="H44" s="22"/>
      <c r="I44" s="22"/>
      <c r="J44" s="22"/>
      <c r="K44" s="22"/>
      <c r="L44" s="22">
        <v>530</v>
      </c>
      <c r="M44" s="22"/>
      <c r="N44" s="22">
        <v>530</v>
      </c>
      <c r="O44" s="22"/>
      <c r="P44" s="22">
        <v>5032</v>
      </c>
      <c r="Q44" s="22"/>
      <c r="R44" s="22">
        <v>5032</v>
      </c>
      <c r="S44" s="22"/>
      <c r="T44" s="22"/>
      <c r="U44" s="22"/>
      <c r="V44" s="22"/>
      <c r="W44" s="22">
        <v>5562</v>
      </c>
      <c r="X44" s="22">
        <v>300000</v>
      </c>
      <c r="Y44" s="22">
        <v>-294438</v>
      </c>
      <c r="Z44" s="23">
        <v>-98.146000000000001</v>
      </c>
      <c r="AA44" s="20">
        <v>300000</v>
      </c>
    </row>
    <row r="45" spans="1:27" x14ac:dyDescent="0.25">
      <c r="A45" s="19" t="s">
        <v>70</v>
      </c>
      <c r="B45" s="15" t="s">
        <v>32</v>
      </c>
      <c r="C45" s="20">
        <v>76443</v>
      </c>
      <c r="D45" s="20"/>
      <c r="E45" s="21">
        <v>80265</v>
      </c>
      <c r="F45" s="22">
        <v>180265</v>
      </c>
      <c r="G45" s="22">
        <v>10783</v>
      </c>
      <c r="H45" s="22">
        <v>21662</v>
      </c>
      <c r="I45" s="22"/>
      <c r="J45" s="22">
        <v>32445</v>
      </c>
      <c r="K45" s="22">
        <v>7033</v>
      </c>
      <c r="L45" s="22">
        <v>6839</v>
      </c>
      <c r="M45" s="22">
        <v>9271</v>
      </c>
      <c r="N45" s="22">
        <v>23143</v>
      </c>
      <c r="O45" s="22">
        <v>8459</v>
      </c>
      <c r="P45" s="22">
        <v>7114</v>
      </c>
      <c r="Q45" s="22">
        <v>6959</v>
      </c>
      <c r="R45" s="22">
        <v>22532</v>
      </c>
      <c r="S45" s="22">
        <v>7561</v>
      </c>
      <c r="T45" s="22">
        <v>8100</v>
      </c>
      <c r="U45" s="22">
        <v>8151</v>
      </c>
      <c r="V45" s="22">
        <v>23812</v>
      </c>
      <c r="W45" s="22">
        <v>101932</v>
      </c>
      <c r="X45" s="22">
        <v>180265</v>
      </c>
      <c r="Y45" s="22">
        <v>-78333</v>
      </c>
      <c r="Z45" s="23">
        <v>-43.454358860566387</v>
      </c>
      <c r="AA45" s="20">
        <v>180265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11724123</v>
      </c>
      <c r="D48" s="29">
        <f t="shared" ref="D48:Y48" si="1">SUM(D35:D47)</f>
        <v>0</v>
      </c>
      <c r="E48" s="30">
        <f t="shared" si="1"/>
        <v>13364687</v>
      </c>
      <c r="F48" s="31">
        <f t="shared" si="1"/>
        <v>13101941</v>
      </c>
      <c r="G48" s="31">
        <f t="shared" si="1"/>
        <v>1251519</v>
      </c>
      <c r="H48" s="31">
        <f t="shared" si="1"/>
        <v>2675010</v>
      </c>
      <c r="I48" s="31">
        <f t="shared" si="1"/>
        <v>0</v>
      </c>
      <c r="J48" s="31">
        <f t="shared" si="1"/>
        <v>3926529</v>
      </c>
      <c r="K48" s="31">
        <f t="shared" si="1"/>
        <v>880252</v>
      </c>
      <c r="L48" s="31">
        <f t="shared" si="1"/>
        <v>938650</v>
      </c>
      <c r="M48" s="31">
        <f t="shared" si="1"/>
        <v>1107191</v>
      </c>
      <c r="N48" s="31">
        <f t="shared" si="1"/>
        <v>2926093</v>
      </c>
      <c r="O48" s="31">
        <f t="shared" si="1"/>
        <v>1024448</v>
      </c>
      <c r="P48" s="31">
        <f t="shared" si="1"/>
        <v>894315</v>
      </c>
      <c r="Q48" s="31">
        <f t="shared" si="1"/>
        <v>876096</v>
      </c>
      <c r="R48" s="31">
        <f t="shared" si="1"/>
        <v>2794859</v>
      </c>
      <c r="S48" s="31">
        <f t="shared" si="1"/>
        <v>1320100</v>
      </c>
      <c r="T48" s="31">
        <f t="shared" si="1"/>
        <v>1292021</v>
      </c>
      <c r="U48" s="31">
        <f t="shared" si="1"/>
        <v>1059670</v>
      </c>
      <c r="V48" s="31">
        <f t="shared" si="1"/>
        <v>3671791</v>
      </c>
      <c r="W48" s="31">
        <f t="shared" si="1"/>
        <v>13319272</v>
      </c>
      <c r="X48" s="31">
        <f t="shared" si="1"/>
        <v>13101941</v>
      </c>
      <c r="Y48" s="31">
        <f t="shared" si="1"/>
        <v>217331</v>
      </c>
      <c r="Z48" s="32">
        <f>+IF(X48&lt;&gt;0,+(Y48/X48)*100,0)</f>
        <v>1.6587694907189705</v>
      </c>
      <c r="AA48" s="29">
        <f>SUM(AA35:AA47)</f>
        <v>13101941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13117114</v>
      </c>
      <c r="D49" s="39">
        <f t="shared" si="2"/>
        <v>0</v>
      </c>
      <c r="E49" s="40">
        <f t="shared" si="2"/>
        <v>13851468</v>
      </c>
      <c r="F49" s="41">
        <f t="shared" si="2"/>
        <v>14114214</v>
      </c>
      <c r="G49" s="41">
        <f t="shared" si="2"/>
        <v>-1250829</v>
      </c>
      <c r="H49" s="41">
        <f t="shared" si="2"/>
        <v>-451453</v>
      </c>
      <c r="I49" s="41">
        <f t="shared" si="2"/>
        <v>0</v>
      </c>
      <c r="J49" s="41">
        <f t="shared" si="2"/>
        <v>-1702282</v>
      </c>
      <c r="K49" s="41">
        <f t="shared" si="2"/>
        <v>1324779</v>
      </c>
      <c r="L49" s="41">
        <f t="shared" si="2"/>
        <v>1276546</v>
      </c>
      <c r="M49" s="41">
        <f t="shared" si="2"/>
        <v>1101900</v>
      </c>
      <c r="N49" s="41">
        <f t="shared" si="2"/>
        <v>3703225</v>
      </c>
      <c r="O49" s="41">
        <f t="shared" si="2"/>
        <v>1207519</v>
      </c>
      <c r="P49" s="41">
        <f t="shared" si="2"/>
        <v>1347330</v>
      </c>
      <c r="Q49" s="41">
        <f t="shared" si="2"/>
        <v>1301584</v>
      </c>
      <c r="R49" s="41">
        <f t="shared" si="2"/>
        <v>3856433</v>
      </c>
      <c r="S49" s="41">
        <f t="shared" si="2"/>
        <v>947679</v>
      </c>
      <c r="T49" s="41">
        <f t="shared" si="2"/>
        <v>985655</v>
      </c>
      <c r="U49" s="41">
        <f t="shared" si="2"/>
        <v>747566</v>
      </c>
      <c r="V49" s="41">
        <f t="shared" si="2"/>
        <v>2680900</v>
      </c>
      <c r="W49" s="41">
        <f t="shared" si="2"/>
        <v>8538276</v>
      </c>
      <c r="X49" s="41">
        <f t="shared" si="2"/>
        <v>14114214</v>
      </c>
      <c r="Y49" s="41">
        <f t="shared" si="2"/>
        <v>-5575938</v>
      </c>
      <c r="Z49" s="42">
        <f>+IF(X49&lt;&gt;0,+(Y49/X49)*100,0)</f>
        <v>-39.505834331263507</v>
      </c>
      <c r="AA49" s="39">
        <f>+AA33-AA48</f>
        <v>14114214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13117114</v>
      </c>
      <c r="D52" s="48">
        <f t="shared" si="3"/>
        <v>0</v>
      </c>
      <c r="E52" s="49">
        <f t="shared" si="3"/>
        <v>13851468</v>
      </c>
      <c r="F52" s="50">
        <f t="shared" si="3"/>
        <v>14114214</v>
      </c>
      <c r="G52" s="50">
        <f t="shared" si="3"/>
        <v>-1250829</v>
      </c>
      <c r="H52" s="50">
        <f t="shared" si="3"/>
        <v>-451453</v>
      </c>
      <c r="I52" s="50">
        <f t="shared" si="3"/>
        <v>0</v>
      </c>
      <c r="J52" s="50">
        <f t="shared" si="3"/>
        <v>-1702282</v>
      </c>
      <c r="K52" s="50">
        <f t="shared" si="3"/>
        <v>1324779</v>
      </c>
      <c r="L52" s="50">
        <f t="shared" si="3"/>
        <v>1276546</v>
      </c>
      <c r="M52" s="50">
        <f t="shared" si="3"/>
        <v>1101900</v>
      </c>
      <c r="N52" s="50">
        <f t="shared" si="3"/>
        <v>3703225</v>
      </c>
      <c r="O52" s="50">
        <f t="shared" si="3"/>
        <v>1207519</v>
      </c>
      <c r="P52" s="50">
        <f t="shared" si="3"/>
        <v>1347330</v>
      </c>
      <c r="Q52" s="50">
        <f t="shared" si="3"/>
        <v>1301584</v>
      </c>
      <c r="R52" s="50">
        <f t="shared" si="3"/>
        <v>3856433</v>
      </c>
      <c r="S52" s="50">
        <f t="shared" si="3"/>
        <v>947679</v>
      </c>
      <c r="T52" s="50">
        <f t="shared" si="3"/>
        <v>985655</v>
      </c>
      <c r="U52" s="50">
        <f t="shared" si="3"/>
        <v>747566</v>
      </c>
      <c r="V52" s="50">
        <f t="shared" si="3"/>
        <v>2680900</v>
      </c>
      <c r="W52" s="50">
        <f t="shared" si="3"/>
        <v>8538276</v>
      </c>
      <c r="X52" s="50">
        <f t="shared" si="3"/>
        <v>14114214</v>
      </c>
      <c r="Y52" s="50">
        <f t="shared" si="3"/>
        <v>-5575938</v>
      </c>
      <c r="Z52" s="51">
        <f>+IF(X52&lt;&gt;0,+(Y52/X52)*100,0)</f>
        <v>-39.505834331263507</v>
      </c>
      <c r="AA52" s="48">
        <f>SUM(AA49:AA51)</f>
        <v>14114214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13117114</v>
      </c>
      <c r="D54" s="54">
        <f>+D52-D53</f>
        <v>0</v>
      </c>
      <c r="E54" s="55">
        <f t="shared" si="4"/>
        <v>13851468</v>
      </c>
      <c r="F54" s="56">
        <f t="shared" si="4"/>
        <v>14114214</v>
      </c>
      <c r="G54" s="56">
        <f t="shared" si="4"/>
        <v>-1250829</v>
      </c>
      <c r="H54" s="56">
        <f t="shared" si="4"/>
        <v>-451453</v>
      </c>
      <c r="I54" s="56">
        <f t="shared" si="4"/>
        <v>0</v>
      </c>
      <c r="J54" s="56">
        <f t="shared" si="4"/>
        <v>-1702282</v>
      </c>
      <c r="K54" s="56">
        <f t="shared" si="4"/>
        <v>1324779</v>
      </c>
      <c r="L54" s="56">
        <f t="shared" si="4"/>
        <v>1276546</v>
      </c>
      <c r="M54" s="56">
        <f t="shared" si="4"/>
        <v>1101900</v>
      </c>
      <c r="N54" s="56">
        <f t="shared" si="4"/>
        <v>3703225</v>
      </c>
      <c r="O54" s="56">
        <f t="shared" si="4"/>
        <v>1207519</v>
      </c>
      <c r="P54" s="56">
        <f t="shared" si="4"/>
        <v>1347330</v>
      </c>
      <c r="Q54" s="56">
        <f t="shared" si="4"/>
        <v>1301584</v>
      </c>
      <c r="R54" s="56">
        <f t="shared" si="4"/>
        <v>3856433</v>
      </c>
      <c r="S54" s="56">
        <f t="shared" si="4"/>
        <v>947679</v>
      </c>
      <c r="T54" s="56">
        <f t="shared" si="4"/>
        <v>985655</v>
      </c>
      <c r="U54" s="56">
        <f t="shared" si="4"/>
        <v>747566</v>
      </c>
      <c r="V54" s="56">
        <f t="shared" si="4"/>
        <v>2680900</v>
      </c>
      <c r="W54" s="56">
        <f t="shared" si="4"/>
        <v>8538276</v>
      </c>
      <c r="X54" s="56">
        <f t="shared" si="4"/>
        <v>14114214</v>
      </c>
      <c r="Y54" s="56">
        <f t="shared" si="4"/>
        <v>-5575938</v>
      </c>
      <c r="Z54" s="57">
        <f>+IF(X54&lt;&gt;0,+(Y54/X54)*100,0)</f>
        <v>-39.505834331263507</v>
      </c>
      <c r="AA54" s="54">
        <f>+AA52-AA53</f>
        <v>14114214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13117114</v>
      </c>
      <c r="D57" s="48">
        <f>SUM(D54:D56)</f>
        <v>0</v>
      </c>
      <c r="E57" s="49">
        <f t="shared" si="5"/>
        <v>13851468</v>
      </c>
      <c r="F57" s="50">
        <f t="shared" si="5"/>
        <v>14114214</v>
      </c>
      <c r="G57" s="50">
        <f t="shared" si="5"/>
        <v>-1250829</v>
      </c>
      <c r="H57" s="50">
        <f t="shared" si="5"/>
        <v>-451453</v>
      </c>
      <c r="I57" s="50">
        <f t="shared" si="5"/>
        <v>0</v>
      </c>
      <c r="J57" s="50">
        <f t="shared" si="5"/>
        <v>-1702282</v>
      </c>
      <c r="K57" s="50">
        <f t="shared" si="5"/>
        <v>1324779</v>
      </c>
      <c r="L57" s="50">
        <f t="shared" si="5"/>
        <v>1276546</v>
      </c>
      <c r="M57" s="50">
        <f t="shared" si="5"/>
        <v>1101900</v>
      </c>
      <c r="N57" s="50">
        <f t="shared" si="5"/>
        <v>3703225</v>
      </c>
      <c r="O57" s="50">
        <f t="shared" si="5"/>
        <v>1207519</v>
      </c>
      <c r="P57" s="50">
        <f t="shared" si="5"/>
        <v>1347330</v>
      </c>
      <c r="Q57" s="50">
        <f t="shared" si="5"/>
        <v>1301584</v>
      </c>
      <c r="R57" s="50">
        <f t="shared" si="5"/>
        <v>3856433</v>
      </c>
      <c r="S57" s="50">
        <f t="shared" si="5"/>
        <v>947679</v>
      </c>
      <c r="T57" s="50">
        <f t="shared" si="5"/>
        <v>985655</v>
      </c>
      <c r="U57" s="50">
        <f t="shared" si="5"/>
        <v>747566</v>
      </c>
      <c r="V57" s="50">
        <f t="shared" si="5"/>
        <v>2680900</v>
      </c>
      <c r="W57" s="50">
        <f t="shared" si="5"/>
        <v>8538276</v>
      </c>
      <c r="X57" s="50">
        <f t="shared" si="5"/>
        <v>14114214</v>
      </c>
      <c r="Y57" s="50">
        <f t="shared" si="5"/>
        <v>-5575938</v>
      </c>
      <c r="Z57" s="51">
        <f>+IF(X57&lt;&gt;0,+(Y57/X57)*100,0)</f>
        <v>-39.505834331263507</v>
      </c>
      <c r="AA57" s="48">
        <f>SUM(AA54:AA56)</f>
        <v>14114214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13117114</v>
      </c>
      <c r="D60" s="65">
        <f>SUM(D57:D59)</f>
        <v>0</v>
      </c>
      <c r="E60" s="66">
        <f t="shared" si="6"/>
        <v>13851468</v>
      </c>
      <c r="F60" s="67">
        <f t="shared" si="6"/>
        <v>14114214</v>
      </c>
      <c r="G60" s="67">
        <f t="shared" si="6"/>
        <v>-1250829</v>
      </c>
      <c r="H60" s="67">
        <f t="shared" si="6"/>
        <v>-451453</v>
      </c>
      <c r="I60" s="67">
        <f t="shared" si="6"/>
        <v>0</v>
      </c>
      <c r="J60" s="67">
        <f t="shared" si="6"/>
        <v>-1702282</v>
      </c>
      <c r="K60" s="67">
        <f t="shared" si="6"/>
        <v>1324779</v>
      </c>
      <c r="L60" s="67">
        <f t="shared" si="6"/>
        <v>1276546</v>
      </c>
      <c r="M60" s="67">
        <f t="shared" si="6"/>
        <v>1101900</v>
      </c>
      <c r="N60" s="67">
        <f t="shared" si="6"/>
        <v>3703225</v>
      </c>
      <c r="O60" s="67">
        <f t="shared" si="6"/>
        <v>1207519</v>
      </c>
      <c r="P60" s="67">
        <f t="shared" si="6"/>
        <v>1347330</v>
      </c>
      <c r="Q60" s="67">
        <f t="shared" si="6"/>
        <v>1301584</v>
      </c>
      <c r="R60" s="67">
        <f t="shared" si="6"/>
        <v>3856433</v>
      </c>
      <c r="S60" s="67">
        <f t="shared" si="6"/>
        <v>947679</v>
      </c>
      <c r="T60" s="67">
        <f t="shared" si="6"/>
        <v>985655</v>
      </c>
      <c r="U60" s="67">
        <f t="shared" si="6"/>
        <v>747566</v>
      </c>
      <c r="V60" s="67">
        <f t="shared" si="6"/>
        <v>2680900</v>
      </c>
      <c r="W60" s="67">
        <f t="shared" si="6"/>
        <v>8538276</v>
      </c>
      <c r="X60" s="67">
        <f t="shared" si="6"/>
        <v>14114214</v>
      </c>
      <c r="Y60" s="67">
        <f t="shared" si="6"/>
        <v>-5575938</v>
      </c>
      <c r="Z60" s="68">
        <f>+IF(X60&lt;&gt;0,+(Y60/X60)*100,0)</f>
        <v>-39.505834331263507</v>
      </c>
      <c r="AA60" s="65">
        <f>SUM(AA57:AA59)</f>
        <v>14114214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6049572</v>
      </c>
      <c r="D9" s="20"/>
      <c r="E9" s="21">
        <v>7044809</v>
      </c>
      <c r="F9" s="22">
        <v>7044809</v>
      </c>
      <c r="G9" s="22">
        <v>571186</v>
      </c>
      <c r="H9" s="22">
        <v>566227</v>
      </c>
      <c r="I9" s="22">
        <v>565990</v>
      </c>
      <c r="J9" s="22">
        <v>1703403</v>
      </c>
      <c r="K9" s="22">
        <v>562257</v>
      </c>
      <c r="L9" s="22">
        <v>561436</v>
      </c>
      <c r="M9" s="22">
        <v>565802</v>
      </c>
      <c r="N9" s="22">
        <v>1689495</v>
      </c>
      <c r="O9" s="22">
        <v>551221</v>
      </c>
      <c r="P9" s="22">
        <v>556321</v>
      </c>
      <c r="Q9" s="22">
        <v>562295</v>
      </c>
      <c r="R9" s="22">
        <v>1669837</v>
      </c>
      <c r="S9" s="22">
        <v>559014</v>
      </c>
      <c r="T9" s="22">
        <v>548783</v>
      </c>
      <c r="U9" s="22">
        <v>381541</v>
      </c>
      <c r="V9" s="22">
        <v>1489338</v>
      </c>
      <c r="W9" s="22">
        <v>6552073</v>
      </c>
      <c r="X9" s="22">
        <v>7044809</v>
      </c>
      <c r="Y9" s="22">
        <v>-492736</v>
      </c>
      <c r="Z9" s="23">
        <v>-6.994313117644495</v>
      </c>
      <c r="AA9" s="20">
        <v>7044809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4519922</v>
      </c>
      <c r="D13" s="20"/>
      <c r="E13" s="21">
        <v>4762247</v>
      </c>
      <c r="F13" s="22">
        <v>4762247</v>
      </c>
      <c r="G13" s="22">
        <v>400132</v>
      </c>
      <c r="H13" s="22">
        <v>404757</v>
      </c>
      <c r="I13" s="22">
        <v>410028</v>
      </c>
      <c r="J13" s="22">
        <v>1214917</v>
      </c>
      <c r="K13" s="22">
        <v>415099</v>
      </c>
      <c r="L13" s="22">
        <v>419988</v>
      </c>
      <c r="M13" s="22">
        <v>425180</v>
      </c>
      <c r="N13" s="22">
        <v>1260267</v>
      </c>
      <c r="O13" s="22">
        <v>430458</v>
      </c>
      <c r="P13" s="22">
        <v>436864</v>
      </c>
      <c r="Q13" s="22">
        <v>441507</v>
      </c>
      <c r="R13" s="22">
        <v>1308829</v>
      </c>
      <c r="S13" s="22">
        <v>446353</v>
      </c>
      <c r="T13" s="22">
        <v>451594</v>
      </c>
      <c r="U13" s="22">
        <v>464473</v>
      </c>
      <c r="V13" s="22">
        <v>1362420</v>
      </c>
      <c r="W13" s="22">
        <v>5146433</v>
      </c>
      <c r="X13" s="22">
        <v>4762247</v>
      </c>
      <c r="Y13" s="22">
        <v>384186</v>
      </c>
      <c r="Z13" s="23">
        <v>8.0673262012659155</v>
      </c>
      <c r="AA13" s="20">
        <v>4762247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10569494</v>
      </c>
      <c r="D33" s="29">
        <f t="shared" ref="D33:Y33" si="0">SUM(D6:D32)</f>
        <v>0</v>
      </c>
      <c r="E33" s="30">
        <f t="shared" si="0"/>
        <v>11807056</v>
      </c>
      <c r="F33" s="31">
        <f t="shared" si="0"/>
        <v>11807056</v>
      </c>
      <c r="G33" s="31">
        <f t="shared" si="0"/>
        <v>971318</v>
      </c>
      <c r="H33" s="31">
        <f t="shared" si="0"/>
        <v>970984</v>
      </c>
      <c r="I33" s="31">
        <f t="shared" si="0"/>
        <v>976018</v>
      </c>
      <c r="J33" s="31">
        <f t="shared" si="0"/>
        <v>2918320</v>
      </c>
      <c r="K33" s="31">
        <f t="shared" si="0"/>
        <v>977356</v>
      </c>
      <c r="L33" s="31">
        <f t="shared" si="0"/>
        <v>981424</v>
      </c>
      <c r="M33" s="31">
        <f t="shared" si="0"/>
        <v>990982</v>
      </c>
      <c r="N33" s="31">
        <f t="shared" si="0"/>
        <v>2949762</v>
      </c>
      <c r="O33" s="31">
        <f t="shared" si="0"/>
        <v>981679</v>
      </c>
      <c r="P33" s="31">
        <f t="shared" si="0"/>
        <v>993185</v>
      </c>
      <c r="Q33" s="31">
        <f t="shared" si="0"/>
        <v>1003802</v>
      </c>
      <c r="R33" s="31">
        <f t="shared" si="0"/>
        <v>2978666</v>
      </c>
      <c r="S33" s="31">
        <f t="shared" si="0"/>
        <v>1005367</v>
      </c>
      <c r="T33" s="31">
        <f t="shared" si="0"/>
        <v>1000377</v>
      </c>
      <c r="U33" s="31">
        <f t="shared" si="0"/>
        <v>846014</v>
      </c>
      <c r="V33" s="31">
        <f t="shared" si="0"/>
        <v>2851758</v>
      </c>
      <c r="W33" s="31">
        <f t="shared" si="0"/>
        <v>11698506</v>
      </c>
      <c r="X33" s="31">
        <f t="shared" si="0"/>
        <v>11807056</v>
      </c>
      <c r="Y33" s="31">
        <f t="shared" si="0"/>
        <v>-108550</v>
      </c>
      <c r="Z33" s="32">
        <f>+IF(X33&lt;&gt;0,+(Y33/X33)*100,0)</f>
        <v>-0.91936550483033197</v>
      </c>
      <c r="AA33" s="29">
        <f>SUM(AA6:AA32)</f>
        <v>11807056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572904</v>
      </c>
      <c r="D35" s="20"/>
      <c r="E35" s="21">
        <v>801707</v>
      </c>
      <c r="F35" s="22">
        <v>811823</v>
      </c>
      <c r="G35" s="22">
        <v>56156</v>
      </c>
      <c r="H35" s="22">
        <v>56160</v>
      </c>
      <c r="I35" s="22">
        <v>63377</v>
      </c>
      <c r="J35" s="22">
        <v>175693</v>
      </c>
      <c r="K35" s="22">
        <v>61217</v>
      </c>
      <c r="L35" s="22">
        <v>103854</v>
      </c>
      <c r="M35" s="22">
        <v>58564</v>
      </c>
      <c r="N35" s="22">
        <v>223635</v>
      </c>
      <c r="O35" s="22">
        <v>58843</v>
      </c>
      <c r="P35" s="22">
        <v>58845</v>
      </c>
      <c r="Q35" s="22">
        <v>59682</v>
      </c>
      <c r="R35" s="22">
        <v>177370</v>
      </c>
      <c r="S35" s="22">
        <v>59682</v>
      </c>
      <c r="T35" s="22">
        <v>59682</v>
      </c>
      <c r="U35" s="22">
        <v>59682</v>
      </c>
      <c r="V35" s="22">
        <v>179046</v>
      </c>
      <c r="W35" s="22">
        <v>755744</v>
      </c>
      <c r="X35" s="22">
        <v>811823</v>
      </c>
      <c r="Y35" s="22">
        <v>-56079</v>
      </c>
      <c r="Z35" s="23">
        <v>-6.9077865495311173</v>
      </c>
      <c r="AA35" s="20">
        <v>811823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134575</v>
      </c>
      <c r="D38" s="20"/>
      <c r="E38" s="21">
        <v>1000000</v>
      </c>
      <c r="F38" s="22">
        <v>590000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590000</v>
      </c>
      <c r="Y38" s="22">
        <v>-590000</v>
      </c>
      <c r="Z38" s="23">
        <v>-100</v>
      </c>
      <c r="AA38" s="20">
        <v>590000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1502294</v>
      </c>
      <c r="F39" s="22">
        <v>4464116</v>
      </c>
      <c r="G39" s="22">
        <v>125191</v>
      </c>
      <c r="H39" s="22">
        <v>125191</v>
      </c>
      <c r="I39" s="22">
        <v>125191</v>
      </c>
      <c r="J39" s="22">
        <v>375573</v>
      </c>
      <c r="K39" s="22">
        <v>125191</v>
      </c>
      <c r="L39" s="22">
        <v>125191</v>
      </c>
      <c r="M39" s="22">
        <v>125191</v>
      </c>
      <c r="N39" s="22">
        <v>375573</v>
      </c>
      <c r="O39" s="22">
        <v>125191</v>
      </c>
      <c r="P39" s="22">
        <v>2099739</v>
      </c>
      <c r="Q39" s="22">
        <v>2099739</v>
      </c>
      <c r="R39" s="22">
        <v>4324669</v>
      </c>
      <c r="S39" s="22">
        <v>-479382</v>
      </c>
      <c r="T39" s="22">
        <v>-504328</v>
      </c>
      <c r="U39" s="22">
        <v>372010</v>
      </c>
      <c r="V39" s="22">
        <v>-611700</v>
      </c>
      <c r="W39" s="22">
        <v>4464115</v>
      </c>
      <c r="X39" s="22">
        <v>4464116</v>
      </c>
      <c r="Y39" s="22">
        <v>-1</v>
      </c>
      <c r="Z39" s="23"/>
      <c r="AA39" s="20">
        <v>4464116</v>
      </c>
    </row>
    <row r="40" spans="1:27" x14ac:dyDescent="0.25">
      <c r="A40" s="19" t="s">
        <v>66</v>
      </c>
      <c r="B40" s="15" t="s">
        <v>32</v>
      </c>
      <c r="C40" s="20">
        <v>237320</v>
      </c>
      <c r="D40" s="20"/>
      <c r="E40" s="21">
        <v>346204</v>
      </c>
      <c r="F40" s="22">
        <v>346204</v>
      </c>
      <c r="G40" s="22">
        <v>28850</v>
      </c>
      <c r="H40" s="22">
        <v>28850</v>
      </c>
      <c r="I40" s="22">
        <v>28850</v>
      </c>
      <c r="J40" s="22">
        <v>86550</v>
      </c>
      <c r="K40" s="22">
        <v>28850</v>
      </c>
      <c r="L40" s="22">
        <v>28850</v>
      </c>
      <c r="M40" s="22">
        <v>28850</v>
      </c>
      <c r="N40" s="22">
        <v>86550</v>
      </c>
      <c r="O40" s="22">
        <v>28850</v>
      </c>
      <c r="P40" s="22">
        <v>28850</v>
      </c>
      <c r="Q40" s="22">
        <v>28850</v>
      </c>
      <c r="R40" s="22">
        <v>86550</v>
      </c>
      <c r="S40" s="22">
        <v>28850</v>
      </c>
      <c r="T40" s="22">
        <v>28850</v>
      </c>
      <c r="U40" s="22">
        <v>28850</v>
      </c>
      <c r="V40" s="22">
        <v>86550</v>
      </c>
      <c r="W40" s="22">
        <v>346200</v>
      </c>
      <c r="X40" s="22">
        <v>346204</v>
      </c>
      <c r="Y40" s="22">
        <v>-4</v>
      </c>
      <c r="Z40" s="23"/>
      <c r="AA40" s="20">
        <v>346204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8702909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4292</v>
      </c>
      <c r="D45" s="20"/>
      <c r="E45" s="21">
        <v>9324</v>
      </c>
      <c r="F45" s="22">
        <v>6300</v>
      </c>
      <c r="G45" s="22">
        <v>422</v>
      </c>
      <c r="H45" s="22">
        <v>422</v>
      </c>
      <c r="I45" s="22">
        <v>475</v>
      </c>
      <c r="J45" s="22">
        <v>1319</v>
      </c>
      <c r="K45" s="22">
        <v>466</v>
      </c>
      <c r="L45" s="22">
        <v>891</v>
      </c>
      <c r="M45" s="22">
        <v>520</v>
      </c>
      <c r="N45" s="22">
        <v>1877</v>
      </c>
      <c r="O45" s="22">
        <v>443</v>
      </c>
      <c r="P45" s="22">
        <v>442</v>
      </c>
      <c r="Q45" s="22">
        <v>449</v>
      </c>
      <c r="R45" s="22">
        <v>1334</v>
      </c>
      <c r="S45" s="22">
        <v>449</v>
      </c>
      <c r="T45" s="22">
        <v>449</v>
      </c>
      <c r="U45" s="22">
        <v>449</v>
      </c>
      <c r="V45" s="22">
        <v>1347</v>
      </c>
      <c r="W45" s="22">
        <v>5877</v>
      </c>
      <c r="X45" s="22">
        <v>6300</v>
      </c>
      <c r="Y45" s="22">
        <v>-423</v>
      </c>
      <c r="Z45" s="23">
        <v>-6.7142857142857144</v>
      </c>
      <c r="AA45" s="20">
        <v>6300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9652000</v>
      </c>
      <c r="D48" s="29">
        <f t="shared" ref="D48:Y48" si="1">SUM(D35:D47)</f>
        <v>0</v>
      </c>
      <c r="E48" s="30">
        <f t="shared" si="1"/>
        <v>3659529</v>
      </c>
      <c r="F48" s="31">
        <f t="shared" si="1"/>
        <v>6218443</v>
      </c>
      <c r="G48" s="31">
        <f t="shared" si="1"/>
        <v>210619</v>
      </c>
      <c r="H48" s="31">
        <f t="shared" si="1"/>
        <v>210623</v>
      </c>
      <c r="I48" s="31">
        <f t="shared" si="1"/>
        <v>217893</v>
      </c>
      <c r="J48" s="31">
        <f t="shared" si="1"/>
        <v>639135</v>
      </c>
      <c r="K48" s="31">
        <f t="shared" si="1"/>
        <v>215724</v>
      </c>
      <c r="L48" s="31">
        <f t="shared" si="1"/>
        <v>258786</v>
      </c>
      <c r="M48" s="31">
        <f t="shared" si="1"/>
        <v>213125</v>
      </c>
      <c r="N48" s="31">
        <f t="shared" si="1"/>
        <v>687635</v>
      </c>
      <c r="O48" s="31">
        <f t="shared" si="1"/>
        <v>213327</v>
      </c>
      <c r="P48" s="31">
        <f t="shared" si="1"/>
        <v>2187876</v>
      </c>
      <c r="Q48" s="31">
        <f t="shared" si="1"/>
        <v>2188720</v>
      </c>
      <c r="R48" s="31">
        <f t="shared" si="1"/>
        <v>4589923</v>
      </c>
      <c r="S48" s="31">
        <f t="shared" si="1"/>
        <v>-390401</v>
      </c>
      <c r="T48" s="31">
        <f t="shared" si="1"/>
        <v>-415347</v>
      </c>
      <c r="U48" s="31">
        <f t="shared" si="1"/>
        <v>460991</v>
      </c>
      <c r="V48" s="31">
        <f t="shared" si="1"/>
        <v>-344757</v>
      </c>
      <c r="W48" s="31">
        <f t="shared" si="1"/>
        <v>5571936</v>
      </c>
      <c r="X48" s="31">
        <f t="shared" si="1"/>
        <v>6218443</v>
      </c>
      <c r="Y48" s="31">
        <f t="shared" si="1"/>
        <v>-646507</v>
      </c>
      <c r="Z48" s="32">
        <f>+IF(X48&lt;&gt;0,+(Y48/X48)*100,0)</f>
        <v>-10.396605709821575</v>
      </c>
      <c r="AA48" s="29">
        <f>SUM(AA35:AA47)</f>
        <v>6218443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917494</v>
      </c>
      <c r="D49" s="39">
        <f t="shared" si="2"/>
        <v>0</v>
      </c>
      <c r="E49" s="40">
        <f t="shared" si="2"/>
        <v>8147527</v>
      </c>
      <c r="F49" s="41">
        <f t="shared" si="2"/>
        <v>5588613</v>
      </c>
      <c r="G49" s="41">
        <f t="shared" si="2"/>
        <v>760699</v>
      </c>
      <c r="H49" s="41">
        <f t="shared" si="2"/>
        <v>760361</v>
      </c>
      <c r="I49" s="41">
        <f t="shared" si="2"/>
        <v>758125</v>
      </c>
      <c r="J49" s="41">
        <f t="shared" si="2"/>
        <v>2279185</v>
      </c>
      <c r="K49" s="41">
        <f t="shared" si="2"/>
        <v>761632</v>
      </c>
      <c r="L49" s="41">
        <f t="shared" si="2"/>
        <v>722638</v>
      </c>
      <c r="M49" s="41">
        <f t="shared" si="2"/>
        <v>777857</v>
      </c>
      <c r="N49" s="41">
        <f t="shared" si="2"/>
        <v>2262127</v>
      </c>
      <c r="O49" s="41">
        <f t="shared" si="2"/>
        <v>768352</v>
      </c>
      <c r="P49" s="41">
        <f t="shared" si="2"/>
        <v>-1194691</v>
      </c>
      <c r="Q49" s="41">
        <f t="shared" si="2"/>
        <v>-1184918</v>
      </c>
      <c r="R49" s="41">
        <f t="shared" si="2"/>
        <v>-1611257</v>
      </c>
      <c r="S49" s="41">
        <f t="shared" si="2"/>
        <v>1395768</v>
      </c>
      <c r="T49" s="41">
        <f t="shared" si="2"/>
        <v>1415724</v>
      </c>
      <c r="U49" s="41">
        <f t="shared" si="2"/>
        <v>385023</v>
      </c>
      <c r="V49" s="41">
        <f t="shared" si="2"/>
        <v>3196515</v>
      </c>
      <c r="W49" s="41">
        <f t="shared" si="2"/>
        <v>6126570</v>
      </c>
      <c r="X49" s="41">
        <f t="shared" si="2"/>
        <v>5588613</v>
      </c>
      <c r="Y49" s="41">
        <f t="shared" si="2"/>
        <v>537957</v>
      </c>
      <c r="Z49" s="42">
        <f>+IF(X49&lt;&gt;0,+(Y49/X49)*100,0)</f>
        <v>9.6259483345867736</v>
      </c>
      <c r="AA49" s="39">
        <f>+AA33-AA48</f>
        <v>5588613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917494</v>
      </c>
      <c r="D52" s="48">
        <f t="shared" si="3"/>
        <v>0</v>
      </c>
      <c r="E52" s="49">
        <f t="shared" si="3"/>
        <v>8147527</v>
      </c>
      <c r="F52" s="50">
        <f t="shared" si="3"/>
        <v>5588613</v>
      </c>
      <c r="G52" s="50">
        <f t="shared" si="3"/>
        <v>760699</v>
      </c>
      <c r="H52" s="50">
        <f t="shared" si="3"/>
        <v>760361</v>
      </c>
      <c r="I52" s="50">
        <f t="shared" si="3"/>
        <v>758125</v>
      </c>
      <c r="J52" s="50">
        <f t="shared" si="3"/>
        <v>2279185</v>
      </c>
      <c r="K52" s="50">
        <f t="shared" si="3"/>
        <v>761632</v>
      </c>
      <c r="L52" s="50">
        <f t="shared" si="3"/>
        <v>722638</v>
      </c>
      <c r="M52" s="50">
        <f t="shared" si="3"/>
        <v>777857</v>
      </c>
      <c r="N52" s="50">
        <f t="shared" si="3"/>
        <v>2262127</v>
      </c>
      <c r="O52" s="50">
        <f t="shared" si="3"/>
        <v>768352</v>
      </c>
      <c r="P52" s="50">
        <f t="shared" si="3"/>
        <v>-1194691</v>
      </c>
      <c r="Q52" s="50">
        <f t="shared" si="3"/>
        <v>-1184918</v>
      </c>
      <c r="R52" s="50">
        <f t="shared" si="3"/>
        <v>-1611257</v>
      </c>
      <c r="S52" s="50">
        <f t="shared" si="3"/>
        <v>1395768</v>
      </c>
      <c r="T52" s="50">
        <f t="shared" si="3"/>
        <v>1415724</v>
      </c>
      <c r="U52" s="50">
        <f t="shared" si="3"/>
        <v>385023</v>
      </c>
      <c r="V52" s="50">
        <f t="shared" si="3"/>
        <v>3196515</v>
      </c>
      <c r="W52" s="50">
        <f t="shared" si="3"/>
        <v>6126570</v>
      </c>
      <c r="X52" s="50">
        <f t="shared" si="3"/>
        <v>5588613</v>
      </c>
      <c r="Y52" s="50">
        <f t="shared" si="3"/>
        <v>537957</v>
      </c>
      <c r="Z52" s="51">
        <f>+IF(X52&lt;&gt;0,+(Y52/X52)*100,0)</f>
        <v>9.6259483345867736</v>
      </c>
      <c r="AA52" s="48">
        <f>SUM(AA49:AA51)</f>
        <v>5588613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917494</v>
      </c>
      <c r="D54" s="54">
        <f>+D52-D53</f>
        <v>0</v>
      </c>
      <c r="E54" s="55">
        <f t="shared" si="4"/>
        <v>8147527</v>
      </c>
      <c r="F54" s="56">
        <f t="shared" si="4"/>
        <v>5588613</v>
      </c>
      <c r="G54" s="56">
        <f t="shared" si="4"/>
        <v>760699</v>
      </c>
      <c r="H54" s="56">
        <f t="shared" si="4"/>
        <v>760361</v>
      </c>
      <c r="I54" s="56">
        <f t="shared" si="4"/>
        <v>758125</v>
      </c>
      <c r="J54" s="56">
        <f t="shared" si="4"/>
        <v>2279185</v>
      </c>
      <c r="K54" s="56">
        <f t="shared" si="4"/>
        <v>761632</v>
      </c>
      <c r="L54" s="56">
        <f t="shared" si="4"/>
        <v>722638</v>
      </c>
      <c r="M54" s="56">
        <f t="shared" si="4"/>
        <v>777857</v>
      </c>
      <c r="N54" s="56">
        <f t="shared" si="4"/>
        <v>2262127</v>
      </c>
      <c r="O54" s="56">
        <f t="shared" si="4"/>
        <v>768352</v>
      </c>
      <c r="P54" s="56">
        <f t="shared" si="4"/>
        <v>-1194691</v>
      </c>
      <c r="Q54" s="56">
        <f t="shared" si="4"/>
        <v>-1184918</v>
      </c>
      <c r="R54" s="56">
        <f t="shared" si="4"/>
        <v>-1611257</v>
      </c>
      <c r="S54" s="56">
        <f t="shared" si="4"/>
        <v>1395768</v>
      </c>
      <c r="T54" s="56">
        <f t="shared" si="4"/>
        <v>1415724</v>
      </c>
      <c r="U54" s="56">
        <f t="shared" si="4"/>
        <v>385023</v>
      </c>
      <c r="V54" s="56">
        <f t="shared" si="4"/>
        <v>3196515</v>
      </c>
      <c r="W54" s="56">
        <f t="shared" si="4"/>
        <v>6126570</v>
      </c>
      <c r="X54" s="56">
        <f t="shared" si="4"/>
        <v>5588613</v>
      </c>
      <c r="Y54" s="56">
        <f t="shared" si="4"/>
        <v>537957</v>
      </c>
      <c r="Z54" s="57">
        <f>+IF(X54&lt;&gt;0,+(Y54/X54)*100,0)</f>
        <v>9.6259483345867736</v>
      </c>
      <c r="AA54" s="54">
        <f>+AA52-AA53</f>
        <v>5588613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917494</v>
      </c>
      <c r="D57" s="48">
        <f>SUM(D54:D56)</f>
        <v>0</v>
      </c>
      <c r="E57" s="49">
        <f t="shared" si="5"/>
        <v>8147527</v>
      </c>
      <c r="F57" s="50">
        <f t="shared" si="5"/>
        <v>5588613</v>
      </c>
      <c r="G57" s="50">
        <f t="shared" si="5"/>
        <v>760699</v>
      </c>
      <c r="H57" s="50">
        <f t="shared" si="5"/>
        <v>760361</v>
      </c>
      <c r="I57" s="50">
        <f t="shared" si="5"/>
        <v>758125</v>
      </c>
      <c r="J57" s="50">
        <f t="shared" si="5"/>
        <v>2279185</v>
      </c>
      <c r="K57" s="50">
        <f t="shared" si="5"/>
        <v>761632</v>
      </c>
      <c r="L57" s="50">
        <f t="shared" si="5"/>
        <v>722638</v>
      </c>
      <c r="M57" s="50">
        <f t="shared" si="5"/>
        <v>777857</v>
      </c>
      <c r="N57" s="50">
        <f t="shared" si="5"/>
        <v>2262127</v>
      </c>
      <c r="O57" s="50">
        <f t="shared" si="5"/>
        <v>768352</v>
      </c>
      <c r="P57" s="50">
        <f t="shared" si="5"/>
        <v>-1194691</v>
      </c>
      <c r="Q57" s="50">
        <f t="shared" si="5"/>
        <v>-1184918</v>
      </c>
      <c r="R57" s="50">
        <f t="shared" si="5"/>
        <v>-1611257</v>
      </c>
      <c r="S57" s="50">
        <f t="shared" si="5"/>
        <v>1395768</v>
      </c>
      <c r="T57" s="50">
        <f t="shared" si="5"/>
        <v>1415724</v>
      </c>
      <c r="U57" s="50">
        <f t="shared" si="5"/>
        <v>385023</v>
      </c>
      <c r="V57" s="50">
        <f t="shared" si="5"/>
        <v>3196515</v>
      </c>
      <c r="W57" s="50">
        <f t="shared" si="5"/>
        <v>6126570</v>
      </c>
      <c r="X57" s="50">
        <f t="shared" si="5"/>
        <v>5588613</v>
      </c>
      <c r="Y57" s="50">
        <f t="shared" si="5"/>
        <v>537957</v>
      </c>
      <c r="Z57" s="51">
        <f>+IF(X57&lt;&gt;0,+(Y57/X57)*100,0)</f>
        <v>9.6259483345867736</v>
      </c>
      <c r="AA57" s="48">
        <f>SUM(AA54:AA56)</f>
        <v>5588613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917494</v>
      </c>
      <c r="D60" s="65">
        <f>SUM(D57:D59)</f>
        <v>0</v>
      </c>
      <c r="E60" s="66">
        <f t="shared" si="6"/>
        <v>8147527</v>
      </c>
      <c r="F60" s="67">
        <f t="shared" si="6"/>
        <v>5588613</v>
      </c>
      <c r="G60" s="67">
        <f t="shared" si="6"/>
        <v>760699</v>
      </c>
      <c r="H60" s="67">
        <f t="shared" si="6"/>
        <v>760361</v>
      </c>
      <c r="I60" s="67">
        <f t="shared" si="6"/>
        <v>758125</v>
      </c>
      <c r="J60" s="67">
        <f t="shared" si="6"/>
        <v>2279185</v>
      </c>
      <c r="K60" s="67">
        <f t="shared" si="6"/>
        <v>761632</v>
      </c>
      <c r="L60" s="67">
        <f t="shared" si="6"/>
        <v>722638</v>
      </c>
      <c r="M60" s="67">
        <f t="shared" si="6"/>
        <v>777857</v>
      </c>
      <c r="N60" s="67">
        <f t="shared" si="6"/>
        <v>2262127</v>
      </c>
      <c r="O60" s="67">
        <f t="shared" si="6"/>
        <v>768352</v>
      </c>
      <c r="P60" s="67">
        <f t="shared" si="6"/>
        <v>-1194691</v>
      </c>
      <c r="Q60" s="67">
        <f t="shared" si="6"/>
        <v>-1184918</v>
      </c>
      <c r="R60" s="67">
        <f t="shared" si="6"/>
        <v>-1611257</v>
      </c>
      <c r="S60" s="67">
        <f t="shared" si="6"/>
        <v>1395768</v>
      </c>
      <c r="T60" s="67">
        <f t="shared" si="6"/>
        <v>1415724</v>
      </c>
      <c r="U60" s="67">
        <f t="shared" si="6"/>
        <v>385023</v>
      </c>
      <c r="V60" s="67">
        <f t="shared" si="6"/>
        <v>3196515</v>
      </c>
      <c r="W60" s="67">
        <f t="shared" si="6"/>
        <v>6126570</v>
      </c>
      <c r="X60" s="67">
        <f t="shared" si="6"/>
        <v>5588613</v>
      </c>
      <c r="Y60" s="67">
        <f t="shared" si="6"/>
        <v>537957</v>
      </c>
      <c r="Z60" s="68">
        <f>+IF(X60&lt;&gt;0,+(Y60/X60)*100,0)</f>
        <v>9.6259483345867736</v>
      </c>
      <c r="AA60" s="65">
        <f>SUM(AA57:AA59)</f>
        <v>5588613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14309536</v>
      </c>
      <c r="D9" s="20"/>
      <c r="E9" s="21">
        <v>16906470</v>
      </c>
      <c r="F9" s="22">
        <v>16906470</v>
      </c>
      <c r="G9" s="22">
        <v>1273389</v>
      </c>
      <c r="H9" s="22">
        <v>1241010</v>
      </c>
      <c r="I9" s="22">
        <v>1238270</v>
      </c>
      <c r="J9" s="22">
        <v>3752669</v>
      </c>
      <c r="K9" s="22">
        <v>1231918</v>
      </c>
      <c r="L9" s="22">
        <v>1230912</v>
      </c>
      <c r="M9" s="22">
        <v>1229796</v>
      </c>
      <c r="N9" s="22">
        <v>3692626</v>
      </c>
      <c r="O9" s="22">
        <v>1229891</v>
      </c>
      <c r="P9" s="22">
        <v>1227134</v>
      </c>
      <c r="Q9" s="22">
        <v>1181512</v>
      </c>
      <c r="R9" s="22">
        <v>3638537</v>
      </c>
      <c r="S9" s="22">
        <v>1211768</v>
      </c>
      <c r="T9" s="22">
        <v>1204666</v>
      </c>
      <c r="U9" s="22">
        <v>1188980</v>
      </c>
      <c r="V9" s="22">
        <v>3605414</v>
      </c>
      <c r="W9" s="22">
        <v>14689246</v>
      </c>
      <c r="X9" s="22">
        <v>16906470</v>
      </c>
      <c r="Y9" s="22">
        <v>-2217224</v>
      </c>
      <c r="Z9" s="23">
        <v>-13.114647824176187</v>
      </c>
      <c r="AA9" s="20">
        <v>16906470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13570208</v>
      </c>
      <c r="D13" s="20"/>
      <c r="E13" s="21">
        <v>10698300</v>
      </c>
      <c r="F13" s="22">
        <v>10698300</v>
      </c>
      <c r="G13" s="22">
        <v>1096868</v>
      </c>
      <c r="H13" s="22">
        <v>1107233</v>
      </c>
      <c r="I13" s="22">
        <v>1095271</v>
      </c>
      <c r="J13" s="22">
        <v>3299372</v>
      </c>
      <c r="K13" s="22">
        <v>1098043</v>
      </c>
      <c r="L13" s="22">
        <v>1112963</v>
      </c>
      <c r="M13" s="22">
        <v>1124038</v>
      </c>
      <c r="N13" s="22">
        <v>3335044</v>
      </c>
      <c r="O13" s="22">
        <v>1134014</v>
      </c>
      <c r="P13" s="22">
        <v>1144239</v>
      </c>
      <c r="Q13" s="22">
        <v>1138745</v>
      </c>
      <c r="R13" s="22">
        <v>3416998</v>
      </c>
      <c r="S13" s="22">
        <v>1161546</v>
      </c>
      <c r="T13" s="22">
        <v>1159100</v>
      </c>
      <c r="U13" s="22">
        <v>1176830</v>
      </c>
      <c r="V13" s="22">
        <v>3497476</v>
      </c>
      <c r="W13" s="22">
        <v>13548890</v>
      </c>
      <c r="X13" s="22">
        <v>10698300</v>
      </c>
      <c r="Y13" s="22">
        <v>2850590</v>
      </c>
      <c r="Z13" s="23">
        <v>26.645261396670499</v>
      </c>
      <c r="AA13" s="20">
        <v>10698300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27879744</v>
      </c>
      <c r="D33" s="29">
        <f t="shared" ref="D33:Y33" si="0">SUM(D6:D32)</f>
        <v>0</v>
      </c>
      <c r="E33" s="30">
        <f t="shared" si="0"/>
        <v>27604770</v>
      </c>
      <c r="F33" s="31">
        <f t="shared" si="0"/>
        <v>27604770</v>
      </c>
      <c r="G33" s="31">
        <f t="shared" si="0"/>
        <v>2370257</v>
      </c>
      <c r="H33" s="31">
        <f t="shared" si="0"/>
        <v>2348243</v>
      </c>
      <c r="I33" s="31">
        <f t="shared" si="0"/>
        <v>2333541</v>
      </c>
      <c r="J33" s="31">
        <f t="shared" si="0"/>
        <v>7052041</v>
      </c>
      <c r="K33" s="31">
        <f t="shared" si="0"/>
        <v>2329961</v>
      </c>
      <c r="L33" s="31">
        <f t="shared" si="0"/>
        <v>2343875</v>
      </c>
      <c r="M33" s="31">
        <f t="shared" si="0"/>
        <v>2353834</v>
      </c>
      <c r="N33" s="31">
        <f t="shared" si="0"/>
        <v>7027670</v>
      </c>
      <c r="O33" s="31">
        <f t="shared" si="0"/>
        <v>2363905</v>
      </c>
      <c r="P33" s="31">
        <f t="shared" si="0"/>
        <v>2371373</v>
      </c>
      <c r="Q33" s="31">
        <f t="shared" si="0"/>
        <v>2320257</v>
      </c>
      <c r="R33" s="31">
        <f t="shared" si="0"/>
        <v>7055535</v>
      </c>
      <c r="S33" s="31">
        <f t="shared" si="0"/>
        <v>2373314</v>
      </c>
      <c r="T33" s="31">
        <f t="shared" si="0"/>
        <v>2363766</v>
      </c>
      <c r="U33" s="31">
        <f t="shared" si="0"/>
        <v>2365810</v>
      </c>
      <c r="V33" s="31">
        <f t="shared" si="0"/>
        <v>7102890</v>
      </c>
      <c r="W33" s="31">
        <f t="shared" si="0"/>
        <v>28238136</v>
      </c>
      <c r="X33" s="31">
        <f t="shared" si="0"/>
        <v>27604770</v>
      </c>
      <c r="Y33" s="31">
        <f t="shared" si="0"/>
        <v>633366</v>
      </c>
      <c r="Z33" s="32">
        <f>+IF(X33&lt;&gt;0,+(Y33/X33)*100,0)</f>
        <v>2.2944078143016586</v>
      </c>
      <c r="AA33" s="29">
        <f>SUM(AA6:AA32)</f>
        <v>27604770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18790713</v>
      </c>
      <c r="D35" s="20"/>
      <c r="E35" s="21">
        <v>18597991</v>
      </c>
      <c r="F35" s="22">
        <v>18597991</v>
      </c>
      <c r="G35" s="22">
        <v>1289928</v>
      </c>
      <c r="H35" s="22">
        <v>797073</v>
      </c>
      <c r="I35" s="22">
        <v>807579</v>
      </c>
      <c r="J35" s="22">
        <v>2894580</v>
      </c>
      <c r="K35" s="22">
        <v>966009</v>
      </c>
      <c r="L35" s="22">
        <v>853379</v>
      </c>
      <c r="M35" s="22">
        <v>973830</v>
      </c>
      <c r="N35" s="22">
        <v>2793218</v>
      </c>
      <c r="O35" s="22">
        <v>904030</v>
      </c>
      <c r="P35" s="22">
        <v>961110</v>
      </c>
      <c r="Q35" s="22">
        <v>973111</v>
      </c>
      <c r="R35" s="22">
        <v>2838251</v>
      </c>
      <c r="S35" s="22">
        <v>961401</v>
      </c>
      <c r="T35" s="22">
        <v>922910</v>
      </c>
      <c r="U35" s="22">
        <v>1018308</v>
      </c>
      <c r="V35" s="22">
        <v>2902619</v>
      </c>
      <c r="W35" s="22">
        <v>11428668</v>
      </c>
      <c r="X35" s="22">
        <v>18597991</v>
      </c>
      <c r="Y35" s="22">
        <v>-7169323</v>
      </c>
      <c r="Z35" s="23">
        <v>-38.548911008721319</v>
      </c>
      <c r="AA35" s="20">
        <v>18597991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10939462</v>
      </c>
      <c r="D38" s="20"/>
      <c r="E38" s="21">
        <v>10000000</v>
      </c>
      <c r="F38" s="22">
        <v>10000000</v>
      </c>
      <c r="G38" s="22">
        <v>589000</v>
      </c>
      <c r="H38" s="22">
        <v>1580130</v>
      </c>
      <c r="I38" s="22">
        <v>49779</v>
      </c>
      <c r="J38" s="22">
        <v>2218909</v>
      </c>
      <c r="K38" s="22"/>
      <c r="L38" s="22">
        <v>1022930</v>
      </c>
      <c r="M38" s="22"/>
      <c r="N38" s="22">
        <v>1022930</v>
      </c>
      <c r="O38" s="22"/>
      <c r="P38" s="22"/>
      <c r="Q38" s="22">
        <v>3165</v>
      </c>
      <c r="R38" s="22">
        <v>3165</v>
      </c>
      <c r="S38" s="22"/>
      <c r="T38" s="22"/>
      <c r="U38" s="22">
        <v>822400</v>
      </c>
      <c r="V38" s="22">
        <v>822400</v>
      </c>
      <c r="W38" s="22">
        <v>4067404</v>
      </c>
      <c r="X38" s="22">
        <v>10000000</v>
      </c>
      <c r="Y38" s="22">
        <v>-5932596</v>
      </c>
      <c r="Z38" s="23">
        <v>-59.325960000000002</v>
      </c>
      <c r="AA38" s="20">
        <v>10000000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3212229</v>
      </c>
      <c r="F39" s="22">
        <v>3212229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3212229</v>
      </c>
      <c r="Y39" s="22">
        <v>-3212229</v>
      </c>
      <c r="Z39" s="23">
        <v>-100</v>
      </c>
      <c r="AA39" s="20">
        <v>3212229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169065</v>
      </c>
      <c r="F44" s="22">
        <v>169065</v>
      </c>
      <c r="G44" s="22"/>
      <c r="H44" s="22"/>
      <c r="I44" s="22"/>
      <c r="J44" s="22"/>
      <c r="K44" s="22">
        <v>48794</v>
      </c>
      <c r="L44" s="22">
        <v>8737</v>
      </c>
      <c r="M44" s="22">
        <v>1595</v>
      </c>
      <c r="N44" s="22">
        <v>59126</v>
      </c>
      <c r="O44" s="22">
        <v>435</v>
      </c>
      <c r="P44" s="22">
        <v>3389</v>
      </c>
      <c r="Q44" s="22"/>
      <c r="R44" s="22">
        <v>3824</v>
      </c>
      <c r="S44" s="22"/>
      <c r="T44" s="22"/>
      <c r="U44" s="22">
        <v>1029</v>
      </c>
      <c r="V44" s="22">
        <v>1029</v>
      </c>
      <c r="W44" s="22">
        <v>63979</v>
      </c>
      <c r="X44" s="22">
        <v>169065</v>
      </c>
      <c r="Y44" s="22">
        <v>-105086</v>
      </c>
      <c r="Z44" s="23">
        <v>-62.157158489338414</v>
      </c>
      <c r="AA44" s="20">
        <v>169065</v>
      </c>
    </row>
    <row r="45" spans="1:27" x14ac:dyDescent="0.25">
      <c r="A45" s="19" t="s">
        <v>70</v>
      </c>
      <c r="B45" s="15" t="s">
        <v>32</v>
      </c>
      <c r="C45" s="20">
        <v>211165</v>
      </c>
      <c r="D45" s="20"/>
      <c r="E45" s="21">
        <v>179336</v>
      </c>
      <c r="F45" s="22">
        <v>179336</v>
      </c>
      <c r="G45" s="22">
        <v>10013</v>
      </c>
      <c r="H45" s="22"/>
      <c r="I45" s="22"/>
      <c r="J45" s="22">
        <v>10013</v>
      </c>
      <c r="K45" s="22"/>
      <c r="L45" s="22"/>
      <c r="M45" s="22"/>
      <c r="N45" s="22"/>
      <c r="O45" s="22">
        <v>36210</v>
      </c>
      <c r="P45" s="22"/>
      <c r="Q45" s="22">
        <v>58200</v>
      </c>
      <c r="R45" s="22">
        <v>94410</v>
      </c>
      <c r="S45" s="22"/>
      <c r="T45" s="22"/>
      <c r="U45" s="22"/>
      <c r="V45" s="22"/>
      <c r="W45" s="22">
        <v>104423</v>
      </c>
      <c r="X45" s="22">
        <v>179336</v>
      </c>
      <c r="Y45" s="22">
        <v>-74913</v>
      </c>
      <c r="Z45" s="23">
        <v>-41.772427175804076</v>
      </c>
      <c r="AA45" s="20">
        <v>179336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29941340</v>
      </c>
      <c r="D48" s="29">
        <f t="shared" ref="D48:Y48" si="1">SUM(D35:D47)</f>
        <v>0</v>
      </c>
      <c r="E48" s="30">
        <f t="shared" si="1"/>
        <v>32158621</v>
      </c>
      <c r="F48" s="31">
        <f t="shared" si="1"/>
        <v>32158621</v>
      </c>
      <c r="G48" s="31">
        <f t="shared" si="1"/>
        <v>1888941</v>
      </c>
      <c r="H48" s="31">
        <f t="shared" si="1"/>
        <v>2377203</v>
      </c>
      <c r="I48" s="31">
        <f t="shared" si="1"/>
        <v>857358</v>
      </c>
      <c r="J48" s="31">
        <f t="shared" si="1"/>
        <v>5123502</v>
      </c>
      <c r="K48" s="31">
        <f t="shared" si="1"/>
        <v>1014803</v>
      </c>
      <c r="L48" s="31">
        <f t="shared" si="1"/>
        <v>1885046</v>
      </c>
      <c r="M48" s="31">
        <f t="shared" si="1"/>
        <v>975425</v>
      </c>
      <c r="N48" s="31">
        <f t="shared" si="1"/>
        <v>3875274</v>
      </c>
      <c r="O48" s="31">
        <f t="shared" si="1"/>
        <v>940675</v>
      </c>
      <c r="P48" s="31">
        <f t="shared" si="1"/>
        <v>964499</v>
      </c>
      <c r="Q48" s="31">
        <f t="shared" si="1"/>
        <v>1034476</v>
      </c>
      <c r="R48" s="31">
        <f t="shared" si="1"/>
        <v>2939650</v>
      </c>
      <c r="S48" s="31">
        <f t="shared" si="1"/>
        <v>961401</v>
      </c>
      <c r="T48" s="31">
        <f t="shared" si="1"/>
        <v>922910</v>
      </c>
      <c r="U48" s="31">
        <f t="shared" si="1"/>
        <v>1841737</v>
      </c>
      <c r="V48" s="31">
        <f t="shared" si="1"/>
        <v>3726048</v>
      </c>
      <c r="W48" s="31">
        <f t="shared" si="1"/>
        <v>15664474</v>
      </c>
      <c r="X48" s="31">
        <f t="shared" si="1"/>
        <v>32158621</v>
      </c>
      <c r="Y48" s="31">
        <f t="shared" si="1"/>
        <v>-16494147</v>
      </c>
      <c r="Z48" s="32">
        <f>+IF(X48&lt;&gt;0,+(Y48/X48)*100,0)</f>
        <v>-51.289969803120606</v>
      </c>
      <c r="AA48" s="29">
        <f>SUM(AA35:AA47)</f>
        <v>32158621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-2061596</v>
      </c>
      <c r="D49" s="39">
        <f t="shared" si="2"/>
        <v>0</v>
      </c>
      <c r="E49" s="40">
        <f t="shared" si="2"/>
        <v>-4553851</v>
      </c>
      <c r="F49" s="41">
        <f t="shared" si="2"/>
        <v>-4553851</v>
      </c>
      <c r="G49" s="41">
        <f t="shared" si="2"/>
        <v>481316</v>
      </c>
      <c r="H49" s="41">
        <f t="shared" si="2"/>
        <v>-28960</v>
      </c>
      <c r="I49" s="41">
        <f t="shared" si="2"/>
        <v>1476183</v>
      </c>
      <c r="J49" s="41">
        <f t="shared" si="2"/>
        <v>1928539</v>
      </c>
      <c r="K49" s="41">
        <f t="shared" si="2"/>
        <v>1315158</v>
      </c>
      <c r="L49" s="41">
        <f t="shared" si="2"/>
        <v>458829</v>
      </c>
      <c r="M49" s="41">
        <f t="shared" si="2"/>
        <v>1378409</v>
      </c>
      <c r="N49" s="41">
        <f t="shared" si="2"/>
        <v>3152396</v>
      </c>
      <c r="O49" s="41">
        <f t="shared" si="2"/>
        <v>1423230</v>
      </c>
      <c r="P49" s="41">
        <f t="shared" si="2"/>
        <v>1406874</v>
      </c>
      <c r="Q49" s="41">
        <f t="shared" si="2"/>
        <v>1285781</v>
      </c>
      <c r="R49" s="41">
        <f t="shared" si="2"/>
        <v>4115885</v>
      </c>
      <c r="S49" s="41">
        <f t="shared" si="2"/>
        <v>1411913</v>
      </c>
      <c r="T49" s="41">
        <f t="shared" si="2"/>
        <v>1440856</v>
      </c>
      <c r="U49" s="41">
        <f t="shared" si="2"/>
        <v>524073</v>
      </c>
      <c r="V49" s="41">
        <f t="shared" si="2"/>
        <v>3376842</v>
      </c>
      <c r="W49" s="41">
        <f t="shared" si="2"/>
        <v>12573662</v>
      </c>
      <c r="X49" s="41">
        <f t="shared" si="2"/>
        <v>-4553851</v>
      </c>
      <c r="Y49" s="41">
        <f t="shared" si="2"/>
        <v>17127513</v>
      </c>
      <c r="Z49" s="42">
        <f>+IF(X49&lt;&gt;0,+(Y49/X49)*100,0)</f>
        <v>-376.11052711210795</v>
      </c>
      <c r="AA49" s="39">
        <f>+AA33-AA48</f>
        <v>-4553851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-2061596</v>
      </c>
      <c r="D52" s="48">
        <f t="shared" si="3"/>
        <v>0</v>
      </c>
      <c r="E52" s="49">
        <f t="shared" si="3"/>
        <v>-4553851</v>
      </c>
      <c r="F52" s="50">
        <f t="shared" si="3"/>
        <v>-4553851</v>
      </c>
      <c r="G52" s="50">
        <f t="shared" si="3"/>
        <v>481316</v>
      </c>
      <c r="H52" s="50">
        <f t="shared" si="3"/>
        <v>-28960</v>
      </c>
      <c r="I52" s="50">
        <f t="shared" si="3"/>
        <v>1476183</v>
      </c>
      <c r="J52" s="50">
        <f t="shared" si="3"/>
        <v>1928539</v>
      </c>
      <c r="K52" s="50">
        <f t="shared" si="3"/>
        <v>1315158</v>
      </c>
      <c r="L52" s="50">
        <f t="shared" si="3"/>
        <v>458829</v>
      </c>
      <c r="M52" s="50">
        <f t="shared" si="3"/>
        <v>1378409</v>
      </c>
      <c r="N52" s="50">
        <f t="shared" si="3"/>
        <v>3152396</v>
      </c>
      <c r="O52" s="50">
        <f t="shared" si="3"/>
        <v>1423230</v>
      </c>
      <c r="P52" s="50">
        <f t="shared" si="3"/>
        <v>1406874</v>
      </c>
      <c r="Q52" s="50">
        <f t="shared" si="3"/>
        <v>1285781</v>
      </c>
      <c r="R52" s="50">
        <f t="shared" si="3"/>
        <v>4115885</v>
      </c>
      <c r="S52" s="50">
        <f t="shared" si="3"/>
        <v>1411913</v>
      </c>
      <c r="T52" s="50">
        <f t="shared" si="3"/>
        <v>1440856</v>
      </c>
      <c r="U52" s="50">
        <f t="shared" si="3"/>
        <v>524073</v>
      </c>
      <c r="V52" s="50">
        <f t="shared" si="3"/>
        <v>3376842</v>
      </c>
      <c r="W52" s="50">
        <f t="shared" si="3"/>
        <v>12573662</v>
      </c>
      <c r="X52" s="50">
        <f t="shared" si="3"/>
        <v>-4553851</v>
      </c>
      <c r="Y52" s="50">
        <f t="shared" si="3"/>
        <v>17127513</v>
      </c>
      <c r="Z52" s="51">
        <f>+IF(X52&lt;&gt;0,+(Y52/X52)*100,0)</f>
        <v>-376.11052711210795</v>
      </c>
      <c r="AA52" s="48">
        <f>SUM(AA49:AA51)</f>
        <v>-4553851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-2061596</v>
      </c>
      <c r="D54" s="54">
        <f>+D52-D53</f>
        <v>0</v>
      </c>
      <c r="E54" s="55">
        <f t="shared" si="4"/>
        <v>-4553851</v>
      </c>
      <c r="F54" s="56">
        <f t="shared" si="4"/>
        <v>-4553851</v>
      </c>
      <c r="G54" s="56">
        <f t="shared" si="4"/>
        <v>481316</v>
      </c>
      <c r="H54" s="56">
        <f t="shared" si="4"/>
        <v>-28960</v>
      </c>
      <c r="I54" s="56">
        <f t="shared" si="4"/>
        <v>1476183</v>
      </c>
      <c r="J54" s="56">
        <f t="shared" si="4"/>
        <v>1928539</v>
      </c>
      <c r="K54" s="56">
        <f t="shared" si="4"/>
        <v>1315158</v>
      </c>
      <c r="L54" s="56">
        <f t="shared" si="4"/>
        <v>458829</v>
      </c>
      <c r="M54" s="56">
        <f t="shared" si="4"/>
        <v>1378409</v>
      </c>
      <c r="N54" s="56">
        <f t="shared" si="4"/>
        <v>3152396</v>
      </c>
      <c r="O54" s="56">
        <f t="shared" si="4"/>
        <v>1423230</v>
      </c>
      <c r="P54" s="56">
        <f t="shared" si="4"/>
        <v>1406874</v>
      </c>
      <c r="Q54" s="56">
        <f t="shared" si="4"/>
        <v>1285781</v>
      </c>
      <c r="R54" s="56">
        <f t="shared" si="4"/>
        <v>4115885</v>
      </c>
      <c r="S54" s="56">
        <f t="shared" si="4"/>
        <v>1411913</v>
      </c>
      <c r="T54" s="56">
        <f t="shared" si="4"/>
        <v>1440856</v>
      </c>
      <c r="U54" s="56">
        <f t="shared" si="4"/>
        <v>524073</v>
      </c>
      <c r="V54" s="56">
        <f t="shared" si="4"/>
        <v>3376842</v>
      </c>
      <c r="W54" s="56">
        <f t="shared" si="4"/>
        <v>12573662</v>
      </c>
      <c r="X54" s="56">
        <f t="shared" si="4"/>
        <v>-4553851</v>
      </c>
      <c r="Y54" s="56">
        <f t="shared" si="4"/>
        <v>17127513</v>
      </c>
      <c r="Z54" s="57">
        <f>+IF(X54&lt;&gt;0,+(Y54/X54)*100,0)</f>
        <v>-376.11052711210795</v>
      </c>
      <c r="AA54" s="54">
        <f>+AA52-AA53</f>
        <v>-4553851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-2061596</v>
      </c>
      <c r="D57" s="48">
        <f>SUM(D54:D56)</f>
        <v>0</v>
      </c>
      <c r="E57" s="49">
        <f t="shared" si="5"/>
        <v>-4553851</v>
      </c>
      <c r="F57" s="50">
        <f t="shared" si="5"/>
        <v>-4553851</v>
      </c>
      <c r="G57" s="50">
        <f t="shared" si="5"/>
        <v>481316</v>
      </c>
      <c r="H57" s="50">
        <f t="shared" si="5"/>
        <v>-28960</v>
      </c>
      <c r="I57" s="50">
        <f t="shared" si="5"/>
        <v>1476183</v>
      </c>
      <c r="J57" s="50">
        <f t="shared" si="5"/>
        <v>1928539</v>
      </c>
      <c r="K57" s="50">
        <f t="shared" si="5"/>
        <v>1315158</v>
      </c>
      <c r="L57" s="50">
        <f t="shared" si="5"/>
        <v>458829</v>
      </c>
      <c r="M57" s="50">
        <f t="shared" si="5"/>
        <v>1378409</v>
      </c>
      <c r="N57" s="50">
        <f t="shared" si="5"/>
        <v>3152396</v>
      </c>
      <c r="O57" s="50">
        <f t="shared" si="5"/>
        <v>1423230</v>
      </c>
      <c r="P57" s="50">
        <f t="shared" si="5"/>
        <v>1406874</v>
      </c>
      <c r="Q57" s="50">
        <f t="shared" si="5"/>
        <v>1285781</v>
      </c>
      <c r="R57" s="50">
        <f t="shared" si="5"/>
        <v>4115885</v>
      </c>
      <c r="S57" s="50">
        <f t="shared" si="5"/>
        <v>1411913</v>
      </c>
      <c r="T57" s="50">
        <f t="shared" si="5"/>
        <v>1440856</v>
      </c>
      <c r="U57" s="50">
        <f t="shared" si="5"/>
        <v>524073</v>
      </c>
      <c r="V57" s="50">
        <f t="shared" si="5"/>
        <v>3376842</v>
      </c>
      <c r="W57" s="50">
        <f t="shared" si="5"/>
        <v>12573662</v>
      </c>
      <c r="X57" s="50">
        <f t="shared" si="5"/>
        <v>-4553851</v>
      </c>
      <c r="Y57" s="50">
        <f t="shared" si="5"/>
        <v>17127513</v>
      </c>
      <c r="Z57" s="51">
        <f>+IF(X57&lt;&gt;0,+(Y57/X57)*100,0)</f>
        <v>-376.11052711210795</v>
      </c>
      <c r="AA57" s="48">
        <f>SUM(AA54:AA56)</f>
        <v>-4553851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-2061596</v>
      </c>
      <c r="D60" s="65">
        <f>SUM(D57:D59)</f>
        <v>0</v>
      </c>
      <c r="E60" s="66">
        <f t="shared" si="6"/>
        <v>-4553851</v>
      </c>
      <c r="F60" s="67">
        <f t="shared" si="6"/>
        <v>-4553851</v>
      </c>
      <c r="G60" s="67">
        <f t="shared" si="6"/>
        <v>481316</v>
      </c>
      <c r="H60" s="67">
        <f t="shared" si="6"/>
        <v>-28960</v>
      </c>
      <c r="I60" s="67">
        <f t="shared" si="6"/>
        <v>1476183</v>
      </c>
      <c r="J60" s="67">
        <f t="shared" si="6"/>
        <v>1928539</v>
      </c>
      <c r="K60" s="67">
        <f t="shared" si="6"/>
        <v>1315158</v>
      </c>
      <c r="L60" s="67">
        <f t="shared" si="6"/>
        <v>458829</v>
      </c>
      <c r="M60" s="67">
        <f t="shared" si="6"/>
        <v>1378409</v>
      </c>
      <c r="N60" s="67">
        <f t="shared" si="6"/>
        <v>3152396</v>
      </c>
      <c r="O60" s="67">
        <f t="shared" si="6"/>
        <v>1423230</v>
      </c>
      <c r="P60" s="67">
        <f t="shared" si="6"/>
        <v>1406874</v>
      </c>
      <c r="Q60" s="67">
        <f t="shared" si="6"/>
        <v>1285781</v>
      </c>
      <c r="R60" s="67">
        <f t="shared" si="6"/>
        <v>4115885</v>
      </c>
      <c r="S60" s="67">
        <f t="shared" si="6"/>
        <v>1411913</v>
      </c>
      <c r="T60" s="67">
        <f t="shared" si="6"/>
        <v>1440856</v>
      </c>
      <c r="U60" s="67">
        <f t="shared" si="6"/>
        <v>524073</v>
      </c>
      <c r="V60" s="67">
        <f t="shared" si="6"/>
        <v>3376842</v>
      </c>
      <c r="W60" s="67">
        <f t="shared" si="6"/>
        <v>12573662</v>
      </c>
      <c r="X60" s="67">
        <f t="shared" si="6"/>
        <v>-4553851</v>
      </c>
      <c r="Y60" s="67">
        <f t="shared" si="6"/>
        <v>17127513</v>
      </c>
      <c r="Z60" s="68">
        <f>+IF(X60&lt;&gt;0,+(Y60/X60)*100,0)</f>
        <v>-376.11052711210795</v>
      </c>
      <c r="AA60" s="65">
        <f>SUM(AA57:AA59)</f>
        <v>-4553851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117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2C8D97D-A7D8-407F-8A0A-547467A366B4}"/>
</file>

<file path=customXml/itemProps2.xml><?xml version="1.0" encoding="utf-8"?>
<ds:datastoreItem xmlns:ds="http://schemas.openxmlformats.org/officeDocument/2006/customXml" ds:itemID="{A1B917A5-F0DD-4D9C-9BB1-040E2FAC072F}"/>
</file>

<file path=customXml/itemProps3.xml><?xml version="1.0" encoding="utf-8"?>
<ds:datastoreItem xmlns:ds="http://schemas.openxmlformats.org/officeDocument/2006/customXml" ds:itemID="{549059D2-4344-4CC1-BECD-94409CCA7A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2025-08-27T07:32:13Z</dcterms:created>
  <dcterms:modified xsi:type="dcterms:W3CDTF">2025-08-27T07:34:07Z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